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FBC024DF-8AF1-46EF-BA24-F225B7F4E5F8}" xr6:coauthVersionLast="47" xr6:coauthVersionMax="47" xr10:uidLastSave="{00000000-0000-0000-0000-000000000000}"/>
  <bookViews>
    <workbookView xWindow="-120" yWindow="-120" windowWidth="30960" windowHeight="16800" xr2:uid="{00000000-000D-0000-FFFF-FFFF00000000}"/>
  </bookViews>
  <sheets>
    <sheet name="Tear Sheet Fast" sheetId="7" r:id="rId1"/>
    <sheet name="Configuration and Pricing" sheetId="11" r:id="rId2"/>
    <sheet name="Dry Delivery Systems" sheetId="17" r:id="rId3"/>
    <sheet name="Contact Info" sheetId="15" r:id="rId4"/>
  </sheets>
  <definedNames>
    <definedName name="_xlnm.Print_Area" localSheetId="1">'Configuration and Pricing'!$A$1:$Q$65</definedName>
    <definedName name="_xlnm.Print_Area" localSheetId="0">'Tear Sheet Fast'!$A$1:$T$19</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7" l="1"/>
  <c r="P28" i="17"/>
  <c r="P48" i="11"/>
  <c r="P49" i="11"/>
  <c r="P43" i="11" l="1"/>
  <c r="P42" i="11"/>
  <c r="P37" i="11" l="1"/>
  <c r="P17" i="11"/>
  <c r="P18" i="11"/>
  <c r="P19" i="11"/>
  <c r="P20" i="11"/>
  <c r="P21" i="11"/>
  <c r="P46" i="11"/>
  <c r="P45" i="11"/>
  <c r="P36" i="11"/>
  <c r="P13" i="11" l="1"/>
  <c r="P12" i="11"/>
  <c r="P40" i="11"/>
  <c r="P39" i="11"/>
  <c r="P35" i="11"/>
  <c r="P34" i="11"/>
  <c r="P5" i="17"/>
  <c r="Q31" i="17" s="1"/>
  <c r="P6" i="17"/>
  <c r="P8" i="17"/>
  <c r="P9" i="17"/>
  <c r="P11" i="17"/>
  <c r="P25" i="17"/>
  <c r="P24" i="17"/>
  <c r="P22" i="17"/>
  <c r="P21" i="17"/>
  <c r="P18" i="17"/>
  <c r="P17" i="17"/>
  <c r="P16" i="17"/>
  <c r="G2" i="17"/>
  <c r="L2" i="17"/>
  <c r="C2" i="17" l="1"/>
  <c r="P15" i="17"/>
  <c r="P53" i="11" s="1"/>
  <c r="P31" i="17" l="1"/>
  <c r="P32" i="11" l="1"/>
  <c r="P31" i="11"/>
  <c r="P30" i="11"/>
  <c r="P27" i="11" l="1"/>
  <c r="P26" i="11"/>
  <c r="P11" i="11" l="1"/>
  <c r="P10" i="11"/>
  <c r="P52" i="11" s="1"/>
  <c r="P50" i="11"/>
  <c r="P54" i="11" l="1"/>
  <c r="P55" i="11" l="1"/>
  <c r="P56" i="11" l="1"/>
  <c r="P57" i="11" s="1"/>
  <c r="P60" i="11" l="1"/>
</calcChain>
</file>

<file path=xl/sharedStrings.xml><?xml version="1.0" encoding="utf-8"?>
<sst xmlns="http://schemas.openxmlformats.org/spreadsheetml/2006/main" count="179" uniqueCount="139">
  <si>
    <t>CONFIGURATION   |  DURAPLACER LIQUID</t>
  </si>
  <si>
    <t>Fast Sales
Order #</t>
  </si>
  <si>
    <t>Rev</t>
  </si>
  <si>
    <t>Fast Sales 
Rep Initial</t>
  </si>
  <si>
    <t>PO#</t>
  </si>
  <si>
    <t>Sales Rep Initial</t>
  </si>
  <si>
    <t>Date</t>
  </si>
  <si>
    <t>Dealer Phone #</t>
  </si>
  <si>
    <t>Customer Name</t>
  </si>
  <si>
    <t>Cust Phone #</t>
  </si>
  <si>
    <t>Build Date</t>
  </si>
  <si>
    <t>Bill To</t>
  </si>
  <si>
    <t>Ship To</t>
  </si>
  <si>
    <t>Name</t>
  </si>
  <si>
    <t>Address</t>
  </si>
  <si>
    <t>City</t>
  </si>
  <si>
    <t>State</t>
  </si>
  <si>
    <t>Zip</t>
  </si>
  <si>
    <t>BASE DURAPLACER (Base Price Does Not Include Row Units)</t>
  </si>
  <si>
    <t>LIST</t>
  </si>
  <si>
    <t>QTY</t>
  </si>
  <si>
    <t>MODEL</t>
  </si>
  <si>
    <t>TOOLBAR SIZE (ft)</t>
  </si>
  <si>
    <t>LIQUID (L) OR DRY (D)</t>
  </si>
  <si>
    <t>PRICE</t>
  </si>
  <si>
    <t>DP</t>
  </si>
  <si>
    <t>RAVEN ISO RATE CONTROL MODULE, CABLES TO TRACTOR ISO HOOK-UP, NO VT CONSOLE</t>
  </si>
  <si>
    <t>N/C (Inc In Base)</t>
  </si>
  <si>
    <t>_____</t>
  </si>
  <si>
    <t>CAMSO (Camoplast) 18" TTS TRACK SYSTEM</t>
  </si>
  <si>
    <t>BLK</t>
  </si>
  <si>
    <t>RED</t>
  </si>
  <si>
    <t>YETTER 2984 STRIP FRESHENER CC OPTIONS - FACTORY INSTALLED</t>
  </si>
  <si>
    <t>SPECIAL &amp; ADDITIONAL OPTIONS</t>
  </si>
  <si>
    <t>Total List</t>
  </si>
  <si>
    <t>NOTES</t>
  </si>
  <si>
    <t>Discount</t>
  </si>
  <si>
    <t>Early Order Discount</t>
  </si>
  <si>
    <t>Trade Allowance</t>
  </si>
  <si>
    <t>Freight/Assembly</t>
  </si>
  <si>
    <t>Total</t>
  </si>
  <si>
    <t>SIGNATURE</t>
  </si>
  <si>
    <t>YETTER MANUFACTURING</t>
  </si>
  <si>
    <t>Cody Fast</t>
  </si>
  <si>
    <t>Andy Thompson</t>
  </si>
  <si>
    <t>Derek Allensworth</t>
  </si>
  <si>
    <t>309-337-7449</t>
  </si>
  <si>
    <t>Cell</t>
  </si>
  <si>
    <t>Office</t>
  </si>
  <si>
    <t>Email</t>
  </si>
  <si>
    <t>800-447-5777</t>
  </si>
  <si>
    <t>309-333-7647</t>
  </si>
  <si>
    <t>507-822-5776</t>
  </si>
  <si>
    <t>cfast@fastagsolutions.com</t>
  </si>
  <si>
    <t>athompson@yetterco.com</t>
  </si>
  <si>
    <t>dallensworth@yetterco.com</t>
  </si>
  <si>
    <t>800-772-9279</t>
  </si>
  <si>
    <t>https://www.yetterco.com/</t>
  </si>
  <si>
    <t>SHALLOW WAVE BERMING WHEELS - In Lieu of Shark Tooth Berming Wheels</t>
  </si>
  <si>
    <t>(Inc In Pricing Above)</t>
  </si>
  <si>
    <t>Fast Ag Solutions, LLC</t>
  </si>
  <si>
    <t>D</t>
  </si>
  <si>
    <t>2 SECTION CONTROL</t>
  </si>
  <si>
    <t>4 SECTION CONTROL</t>
  </si>
  <si>
    <t>580/85R42 (SINGLES)</t>
  </si>
  <si>
    <t>1 SECTION CONTROL</t>
  </si>
  <si>
    <t>24 ROW 2984 YETTER STRIP FRESHENER CC's - Includes 24 Full Row Units Mounted to Toolbar, Pneumatic Row Cleaners, Cab Control Kit, Air Line Kit Installed on Toolbar, Air Compressor Kit Mounted on Toolbar. Includes Ripple Coulter and Shark Tooth Berming Discs. Includes Center Dry Tube. 30" Row Spacing</t>
  </si>
  <si>
    <t>16 ROW 2984 YETTER STRIP FRESHENER CC's - Includes 16 Full Row Units Mounted to Toolbar, Pneumatic Row Cleaners, Cab Control Kit, Air Line Kit Installed on Toolbar, Air Compressor Kit Mounted on Toolbar. Includes Ripple Coulter and Shark Tooth Berming Discs. Includes Center Dry Tube. 30" Row Spacing</t>
  </si>
  <si>
    <t>YELLOW WHEELS</t>
  </si>
  <si>
    <t>SILVER WHEELS</t>
  </si>
  <si>
    <t>MONTAG - Single Bin</t>
  </si>
  <si>
    <t>SECTION CONTROL OPTIONS (Montag Dual Bin)</t>
  </si>
  <si>
    <t>TIRE/TRACK OPTIONS (Must Select One)</t>
  </si>
  <si>
    <t>WHEEL COLOR (MUST CHOOSE COLOR)</t>
  </si>
  <si>
    <t>.</t>
  </si>
  <si>
    <t>FAST DURAPLACER DRY</t>
  </si>
  <si>
    <t>YETTER NUTRIENT PRO 4000 OPTIONS - FACTORY INSTALLED - Low Soil Disturbance Row Unit</t>
  </si>
  <si>
    <t>24 ROW YETTER NUTRIENT PRO 4000 - Includes 24 Full Row Units Mounted to Toolbar, 20" Blade, Dry Tube, Tandem Closing System. 30" Row Spacing</t>
  </si>
  <si>
    <t>16 ROW YETTER NUTRIENT PRO 4000 - Includes 16 Full Row Units Mounted to Toolbar, 20" Blade, Dry Tube, Tandem Closing System. 30" Row Spacing</t>
  </si>
  <si>
    <t>REMOVE TANDEM CLOSING SYSTEM (Input Number of Rows) - Can Only Select if One of the Two Options Above Are Selected</t>
  </si>
  <si>
    <t>35684/35685</t>
  </si>
  <si>
    <t>DRY DELIVERY SYSTEMS</t>
  </si>
  <si>
    <t>CONTROLLER FOR SALFORD SYSTEM (Must Select One)</t>
  </si>
  <si>
    <t>SALFORD OPTIONS</t>
  </si>
  <si>
    <t>Upgrade From 2 Section to 4 Secton for Section Control</t>
  </si>
  <si>
    <t>Upgrade 16 Row System to High Output Fans - Max Rate of 650 lbs with 2800 psi hyd flow and 40 gpm hyd flow - High Output Fans Standard with 24 Row</t>
  </si>
  <si>
    <r>
      <t xml:space="preserve">Salford ST-12 - 12 Ton Dual Bin System - </t>
    </r>
    <r>
      <rPr>
        <b/>
        <sz val="10"/>
        <color rgb="FF000000"/>
        <rFont val="Arial"/>
        <family val="2"/>
      </rPr>
      <t>24 Row</t>
    </r>
    <r>
      <rPr>
        <sz val="10"/>
        <color indexed="8"/>
        <rFont val="Arial"/>
        <family val="2"/>
      </rPr>
      <t xml:space="preserve"> - 47 Pin Harness, RCM Ready, Includes RCM Integrated Scale, High Output Dual Fan, 2 Sections for Section Control Standard, Max Rate of 340 lbs @ 8 mph with 2800 psi hyd flow and 40 gpm hyd flow</t>
    </r>
  </si>
  <si>
    <t>Yellow</t>
  </si>
  <si>
    <t>Salford ST-12 - Dual Bin (Poly Tanks)</t>
  </si>
  <si>
    <t>MONTAG - Dual Bin (Stainless Steel Bins)</t>
  </si>
  <si>
    <t>BIN COLOR - (Place X in Box)</t>
  </si>
  <si>
    <t>White</t>
  </si>
  <si>
    <t>Dealer Name</t>
  </si>
  <si>
    <t>Total Special Options</t>
  </si>
  <si>
    <r>
      <t xml:space="preserve">Salford ST-12 - 12 Ton Dual Bin System - </t>
    </r>
    <r>
      <rPr>
        <b/>
        <sz val="10"/>
        <color rgb="FF000000"/>
        <rFont val="Arial"/>
        <family val="2"/>
      </rPr>
      <t>16 Row</t>
    </r>
    <r>
      <rPr>
        <sz val="10"/>
        <color indexed="8"/>
        <rFont val="Arial"/>
        <family val="2"/>
      </rPr>
      <t xml:space="preserve"> - 47 Pin Harness, RCM Ready, Includes RCM Integrated Scale, Single Fan, 2 Sections for Section Control Standard, Max Rate of 360 lbs @ 8 mph with 2800 psi hydraulic flow and 23 gpm hyd flow</t>
    </r>
  </si>
  <si>
    <t>Dry Delivery System List</t>
  </si>
  <si>
    <t>OPTIONS   |   DuraPlacer Dry</t>
  </si>
  <si>
    <t>47 PIN HARNESS - Customer Supplied Raven RCM (Need Level 3 Unlock)</t>
  </si>
  <si>
    <t>DRY DELIVERY SYSTEMS - SEE DRY DELIVERY SYSTEMS TAB</t>
  </si>
  <si>
    <t>Subtotal</t>
  </si>
  <si>
    <t>STANDARD FEATURES 2026  |  DURAPLACER DRY</t>
  </si>
  <si>
    <t>24 ROW DAWN PLURIBUS Row Units - Includes 24 Full Row Units with Pneumatic DownForce on Row Unit and Row Cleaners, Dry Tubes, Hydraulic Air Compressor</t>
  </si>
  <si>
    <t>16 ROW DAWN PLURIBUS Row Units - Includes 16 Full Row Units with Pneumatic DownForce on Row Unit and Row Cleaners, Dry Tubes, Hydraulic Air Compressor</t>
  </si>
  <si>
    <t>DAWN PLURIBUS - FACTORY INSTALLED - Requires Selecting the DuraPlacer LA (Lift Assist) Toolbar Option Above</t>
  </si>
  <si>
    <t>LIFT ASSIST TOOLBAR (Required for Dawn Pluribus Row Units)</t>
  </si>
  <si>
    <t>LA</t>
  </si>
  <si>
    <t>KNIFE OPTION - DAWN - Select Option Below for Mole Knives - Dawn Options Listed Above Come Standard with Rear Coulters</t>
  </si>
  <si>
    <r>
      <rPr>
        <b/>
        <sz val="10"/>
        <rFont val="Arial"/>
        <family val="2"/>
      </rPr>
      <t xml:space="preserve">Front Tongue Parallel Linkage
</t>
    </r>
    <r>
      <rPr>
        <sz val="10"/>
        <rFont val="Arial"/>
        <family val="2"/>
      </rPr>
      <t>Easy to level out toolbar and increase ground clearance in transport</t>
    </r>
    <r>
      <rPr>
        <b/>
        <sz val="10"/>
        <rFont val="Arial"/>
        <family val="2"/>
      </rPr>
      <t xml:space="preserve">
Bull Pull Hitch
Road light package
Foam Filled Gauge Wheels
</t>
    </r>
    <r>
      <rPr>
        <sz val="10"/>
        <rFont val="Arial"/>
        <family val="2"/>
      </rPr>
      <t>Foam filled gauge wheels for even depth control and ability to withstand tough residue in field</t>
    </r>
    <r>
      <rPr>
        <b/>
        <sz val="10"/>
        <rFont val="Arial"/>
        <family val="2"/>
      </rPr>
      <t xml:space="preserve">
</t>
    </r>
    <r>
      <rPr>
        <sz val="10"/>
        <rFont val="Arial"/>
        <family val="2"/>
      </rPr>
      <t xml:space="preserve">
</t>
    </r>
    <r>
      <rPr>
        <b/>
        <sz val="10"/>
        <rFont val="Arial"/>
        <family val="2"/>
      </rPr>
      <t>Tires</t>
    </r>
    <r>
      <rPr>
        <sz val="10"/>
        <rFont val="Arial"/>
        <family val="2"/>
      </rPr>
      <t xml:space="preserve">
480/80R50 Singles
Duals, 580/85R42 Singles, and CAMSO Tracks Available
</t>
    </r>
    <r>
      <rPr>
        <b/>
        <sz val="10"/>
        <rFont val="Arial"/>
        <family val="2"/>
      </rPr>
      <t>One hydraulic remote to control all fold functions</t>
    </r>
    <r>
      <rPr>
        <sz val="10"/>
        <rFont val="Arial"/>
        <family val="2"/>
      </rPr>
      <t xml:space="preserve">
</t>
    </r>
    <r>
      <rPr>
        <b/>
        <sz val="10"/>
        <rFont val="Arial"/>
        <family val="2"/>
      </rPr>
      <t>Powder Coat Paint</t>
    </r>
    <r>
      <rPr>
        <sz val="10"/>
        <rFont val="Arial"/>
        <family val="2"/>
      </rPr>
      <t xml:space="preserve">
Durable, attractive finish</t>
    </r>
  </si>
  <si>
    <r>
      <t xml:space="preserve">Multiple Dry Delivery System Options:
Salford ST-12 12 Ton Dual Bin System
</t>
    </r>
    <r>
      <rPr>
        <sz val="10"/>
        <rFont val="Arial"/>
        <family val="2"/>
      </rPr>
      <t>Poly Bins
Two product variable rate compatible</t>
    </r>
    <r>
      <rPr>
        <b/>
        <sz val="10"/>
        <rFont val="Arial"/>
        <family val="2"/>
      </rPr>
      <t xml:space="preserve">
Montag 13 Ton Single or Dual Bin Systems
</t>
    </r>
    <r>
      <rPr>
        <sz val="10"/>
        <rFont val="Arial"/>
        <family val="2"/>
      </rPr>
      <t xml:space="preserve">Stainless steel bins
Two product variable rate compatible on Dual Bin Systems
</t>
    </r>
    <r>
      <rPr>
        <b/>
        <sz val="10"/>
        <rFont val="Arial"/>
        <family val="2"/>
      </rPr>
      <t xml:space="preserve">Montag Gen 1 - 9 Ton Single Bin
</t>
    </r>
    <r>
      <rPr>
        <sz val="10"/>
        <rFont val="Arial"/>
        <family val="2"/>
      </rPr>
      <t xml:space="preserve">Poly Bin
</t>
    </r>
    <r>
      <rPr>
        <b/>
        <sz val="10"/>
        <rFont val="Arial"/>
        <family val="2"/>
      </rPr>
      <t xml:space="preserve">
DuraPlacer LA
</t>
    </r>
    <r>
      <rPr>
        <sz val="10"/>
        <rFont val="Arial"/>
        <family val="2"/>
      </rPr>
      <t>Lift Assist wheels on toolbar that caster 360 degrees to provide additional support while folding and in field</t>
    </r>
    <r>
      <rPr>
        <b/>
        <sz val="10"/>
        <rFont val="Arial"/>
        <family val="2"/>
      </rPr>
      <t xml:space="preserve">
30" On Center Row Spacing
</t>
    </r>
  </si>
  <si>
    <r>
      <rPr>
        <b/>
        <sz val="11"/>
        <color rgb="FF000000"/>
        <rFont val="Arial"/>
        <family val="2"/>
      </rPr>
      <t>Note:</t>
    </r>
    <r>
      <rPr>
        <sz val="11"/>
        <color indexed="8"/>
        <rFont val="Arial"/>
        <family val="2"/>
      </rPr>
      <t xml:space="preserve"> DuraPlacer LA - Lift Assist Toolbar Shown Above</t>
    </r>
  </si>
  <si>
    <t>DUALS 380/90R54 - 120"/180" Dual Spacing</t>
  </si>
  <si>
    <t>DUALS 380/90R46 - 120"/180" Dual Spacing</t>
  </si>
  <si>
    <t>24 ROW DAWN PLURIBUS HYDRAULIC Row Units - Includes 24 Full Row Units with Hydraulic DownForce/UpLift on Row Unit and Row Cleaners, Dry Tubes</t>
  </si>
  <si>
    <t>J-ASSY RF BLOCKAGE MONITORING - Relative Flow System - Provides a Bar Graph Showing Row By Row Flow - ISO System</t>
  </si>
  <si>
    <t>24 ROW RELATIVE FLOW ISO SYSTEM - J-ASSY</t>
  </si>
  <si>
    <t>16 ROW RELATIVE FLOW ISO SYSTEM - J-ASSY</t>
  </si>
  <si>
    <t>16 ROW DAWN PLURIBUS HYDRAULIC Row Units - Includes 16 Full Row Units with Hydraulic DownForce/UpLift on Row Unit and Row Cleaners, Dry Tubes</t>
  </si>
  <si>
    <t>Hi-Pro B33 Mole Knife (PER ROW) - Shear Bolt Protection - No Dry Tube on Knife, Keep Dry Tube Mounted on Row Unit. NOT RECOMMENDED FOR SOIL WITH ROCKS</t>
  </si>
  <si>
    <r>
      <t xml:space="preserve">Narrow Front Fold Transport
</t>
    </r>
    <r>
      <rPr>
        <sz val="10"/>
        <rFont val="Arial"/>
        <family val="2"/>
      </rPr>
      <t xml:space="preserve">16'5" with Yetter Strip Freshener CCs or Yetter Nutrient Pros
17'6" with Dawn Pluribus
</t>
    </r>
    <r>
      <rPr>
        <b/>
        <sz val="10"/>
        <rFont val="Arial"/>
        <family val="2"/>
      </rPr>
      <t xml:space="preserve">
Hydraulic Toolbar Down Pressure
</t>
    </r>
    <r>
      <rPr>
        <sz val="10"/>
        <rFont val="Arial"/>
        <family val="2"/>
      </rPr>
      <t>Better ground penetration</t>
    </r>
    <r>
      <rPr>
        <b/>
        <sz val="10"/>
        <rFont val="Arial"/>
        <family val="2"/>
      </rPr>
      <t xml:space="preserve">
Toolbar
</t>
    </r>
    <r>
      <rPr>
        <sz val="10"/>
        <rFont val="Arial"/>
        <family val="2"/>
      </rPr>
      <t xml:space="preserve">7x9 Single Tube Toolbar with cross bracing
</t>
    </r>
    <r>
      <rPr>
        <b/>
        <sz val="10"/>
        <rFont val="Arial"/>
        <family val="2"/>
      </rPr>
      <t xml:space="preserve">
Unmatched Toolbar Flex
</t>
    </r>
    <r>
      <rPr>
        <sz val="10"/>
        <rFont val="Arial"/>
        <family val="2"/>
      </rPr>
      <t xml:space="preserve">DuraPlacer: Toolbar flex at both main and flip wings for four independent flex points and  even depth control
Main Wings: 6 degrees up/13 degrees down
Flip Wings: 9 degrees up/8 degrees down
DuraPlacer LA: 3 Even sections of toolbar flex on 24 row toolbar
</t>
    </r>
    <r>
      <rPr>
        <b/>
        <sz val="10"/>
        <rFont val="Arial"/>
        <family val="2"/>
      </rPr>
      <t xml:space="preserve">
</t>
    </r>
  </si>
  <si>
    <t>480/80R50 (SINGLES) - Not Available with Lift Assist Toolbar and 12 Ton or Larger Dry Box</t>
  </si>
  <si>
    <t>DUALS 480/80R50 - 122"/180" Dual Spacing</t>
  </si>
  <si>
    <t>Hi-Pro B33 Mole Knife (PER ROW) - Air Bag Rock Trip Protection - No Dry Tube on Knife, Keep Dry Tube Mounted on Row Unit. Air Bag PSI Adjustable From Cab - ONLY AVAILABLE WITH PNEUMATIC ROW UNIT DOWNFORCE</t>
  </si>
  <si>
    <t>COULTER CONVERSION OPTION</t>
  </si>
  <si>
    <t>ADD COULTER BLADES AND ARMS TO CONVERT FROM KNIVES TO COULTER ONLY - Swap Existing Hubs From Knife Sealer Blades to Rear Coulter Blades (PER ROW)</t>
  </si>
  <si>
    <t>ADD COULTER BLADES AND ARMS TO CONVERT FROM KNIVES TO COULTER ONLY - Include Two New Hubs for each row unit (PER ROW)</t>
  </si>
  <si>
    <r>
      <t xml:space="preserve">MONTAG 13 Ton Single Bin - </t>
    </r>
    <r>
      <rPr>
        <b/>
        <sz val="10"/>
        <color rgb="FF000000"/>
        <rFont val="Arial"/>
        <family val="2"/>
      </rPr>
      <t>16 Row</t>
    </r>
    <r>
      <rPr>
        <sz val="10"/>
        <color indexed="8"/>
        <rFont val="Arial"/>
        <family val="2"/>
      </rPr>
      <t xml:space="preserve"> (Stainless) - Model 1116 - ISO Scale Kit, Montag ISO Rate Controller and Harnessing</t>
    </r>
  </si>
  <si>
    <r>
      <t xml:space="preserve">MONTAG 13 Ton Single Bin - </t>
    </r>
    <r>
      <rPr>
        <b/>
        <sz val="10"/>
        <color rgb="FF000000"/>
        <rFont val="Arial"/>
        <family val="2"/>
      </rPr>
      <t>24 Row</t>
    </r>
    <r>
      <rPr>
        <sz val="10"/>
        <color indexed="8"/>
        <rFont val="Arial"/>
        <family val="2"/>
      </rPr>
      <t xml:space="preserve"> (Stainless) - Model 1124 - ISO Scale Kit, Montag ISO Rate Controller and Harnessing</t>
    </r>
  </si>
  <si>
    <t>SECTION CONTROL OPTIONS (Montag Single Bin - MUST SELECT ONE)</t>
  </si>
  <si>
    <r>
      <t xml:space="preserve">MONTAG Gen 1 - 9 Ton Single Bin - </t>
    </r>
    <r>
      <rPr>
        <b/>
        <sz val="10"/>
        <color rgb="FF000000"/>
        <rFont val="Arial"/>
        <family val="2"/>
      </rPr>
      <t>16 Row</t>
    </r>
    <r>
      <rPr>
        <sz val="10"/>
        <color indexed="8"/>
        <rFont val="Arial"/>
        <family val="2"/>
      </rPr>
      <t xml:space="preserve"> (Yellow Poly Tank) - Model Gen 1 - ISO Scale Kit, Montag ISO Rate Controller and Harnessing</t>
    </r>
  </si>
  <si>
    <r>
      <t xml:space="preserve">MONTAG Gen 1 - 9 Ton Single Bin - </t>
    </r>
    <r>
      <rPr>
        <b/>
        <sz val="10"/>
        <color rgb="FF000000"/>
        <rFont val="Arial"/>
        <family val="2"/>
      </rPr>
      <t>24 Row</t>
    </r>
    <r>
      <rPr>
        <sz val="10"/>
        <color indexed="8"/>
        <rFont val="Arial"/>
        <family val="2"/>
      </rPr>
      <t xml:space="preserve"> (Yellow Poly Tank) - Model Gen 1 - ISO Scale Kit, Montag ISO Rate Controller and Harnessing</t>
    </r>
  </si>
  <si>
    <t>1 SECTION CONTROL - Either 9 Ton or 13 Ton</t>
  </si>
  <si>
    <t>2 SECTION CONTROL - 9 Ton Only</t>
  </si>
  <si>
    <t>4 SECTION CONTROL - 13 Ton Only</t>
  </si>
  <si>
    <t>FAST AG Solutions Februaru 2026</t>
  </si>
  <si>
    <t>Any nonstandard item will be charged $500 net plus time and materials. Please call for an estimate. Prices and configurations effective 2/10/26. 
All prices, sprayers &amp; configurations subject to change. FOB Windom, MN.</t>
  </si>
  <si>
    <r>
      <t>MONTAG 13 Ton Dual Bin -</t>
    </r>
    <r>
      <rPr>
        <b/>
        <sz val="10"/>
        <color rgb="FF000000"/>
        <rFont val="Arial"/>
        <family val="2"/>
      </rPr>
      <t xml:space="preserve"> 16 Row</t>
    </r>
    <r>
      <rPr>
        <sz val="10"/>
        <color indexed="8"/>
        <rFont val="Arial"/>
        <family val="2"/>
      </rPr>
      <t xml:space="preserve"> - Model 2216 - Includes Hydraulic Lids for Bins, Dual Scale Kit, Montag ISO Rate Controller and Harnessing</t>
    </r>
  </si>
  <si>
    <r>
      <t xml:space="preserve">MONTAG 13 Ton Dual Bin - </t>
    </r>
    <r>
      <rPr>
        <b/>
        <sz val="10"/>
        <color rgb="FF000000"/>
        <rFont val="Arial"/>
        <family val="2"/>
      </rPr>
      <t>24 Row</t>
    </r>
    <r>
      <rPr>
        <sz val="10"/>
        <color indexed="8"/>
        <rFont val="Arial"/>
        <family val="2"/>
      </rPr>
      <t xml:space="preserve"> - Model 2224 - Includes Hydraulic Lids for Bins, Dual Scale Kit, Montag ISO Rate Controller and Harnessing</t>
    </r>
  </si>
  <si>
    <t>FAST AG Solutions February 2026</t>
  </si>
  <si>
    <t>Any nonstandard item will be charged $500 net plus time and materials. Please call for an estimate. Prices and configurations effective 2/10/26. 
All prices, sprayers &amp; configurations subject to change. FOB Windom, MN. All orders are subject to FAST Home Office approval. FAST reserves the right to make corrections if deemed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</si>
</sst>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44" x14ac:knownFonts="1">
    <font>
      <sz val="11"/>
      <color theme="1"/>
      <name val="Calibri"/>
      <family val="2"/>
      <scheme val="minor"/>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b/>
      <sz val="9"/>
      <color indexed="8"/>
      <name val="Arial"/>
      <family val="2"/>
    </font>
    <font>
      <u/>
      <sz val="11"/>
      <color theme="10"/>
      <name val="Calibri"/>
      <family val="2"/>
      <scheme val="minor"/>
    </font>
    <font>
      <b/>
      <sz val="10"/>
      <color rgb="FF000000"/>
      <name val="Arial"/>
      <family val="2"/>
    </font>
    <font>
      <sz val="10"/>
      <color theme="1"/>
      <name val="Calibri"/>
      <family val="2"/>
      <scheme val="minor"/>
    </font>
    <font>
      <sz val="10"/>
      <color rgb="FF000000"/>
      <name val="Arial"/>
      <family val="2"/>
    </font>
    <font>
      <b/>
      <sz val="9"/>
      <name val="Arial"/>
      <family val="2"/>
    </font>
    <font>
      <b/>
      <sz val="11"/>
      <color theme="1"/>
      <name val="Arial"/>
      <family val="2"/>
    </font>
    <font>
      <b/>
      <sz val="11"/>
      <color rgb="FF000000"/>
      <name val="Arial"/>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rgb="FFFFFF99"/>
        <bgColor indexed="64"/>
      </patternFill>
    </fill>
  </fills>
  <borders count="52">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xf numFmtId="0" fontId="37" fillId="0" borderId="0" applyNumberFormat="0" applyFill="0" applyBorder="0" applyAlignment="0" applyProtection="0"/>
  </cellStyleXfs>
  <cellXfs count="419">
    <xf numFmtId="0" fontId="0" fillId="0" borderId="0" xfId="0"/>
    <xf numFmtId="0" fontId="4" fillId="0" borderId="0" xfId="0" applyFont="1"/>
    <xf numFmtId="0" fontId="4" fillId="2" borderId="0" xfId="0" applyFont="1" applyFill="1"/>
    <xf numFmtId="0" fontId="7" fillId="2" borderId="0" xfId="0" applyFont="1" applyFill="1" applyAlignment="1">
      <alignment horizontal="center" vertical="top"/>
    </xf>
    <xf numFmtId="0" fontId="9" fillId="2" borderId="0" xfId="0" applyFont="1" applyFill="1"/>
    <xf numFmtId="0" fontId="4" fillId="2" borderId="7" xfId="0" applyFont="1" applyFill="1" applyBorder="1"/>
    <xf numFmtId="0" fontId="5" fillId="2" borderId="0" xfId="0" applyFont="1" applyFill="1"/>
    <xf numFmtId="0" fontId="9" fillId="2" borderId="7" xfId="0" applyFont="1" applyFill="1" applyBorder="1" applyAlignment="1">
      <alignment horizontal="center" vertical="top"/>
    </xf>
    <xf numFmtId="0" fontId="9" fillId="2" borderId="5" xfId="0" applyFont="1" applyFill="1" applyBorder="1" applyAlignment="1">
      <alignment horizontal="center" vertical="top"/>
    </xf>
    <xf numFmtId="0" fontId="9" fillId="2" borderId="0" xfId="0" applyFont="1" applyFill="1" applyAlignment="1">
      <alignment horizontal="center" vertical="top"/>
    </xf>
    <xf numFmtId="0" fontId="5"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0" fillId="0" borderId="0" xfId="0" applyAlignment="1">
      <alignment vertical="top"/>
    </xf>
    <xf numFmtId="0" fontId="14" fillId="3" borderId="0" xfId="0" applyFont="1" applyFill="1"/>
    <xf numFmtId="0" fontId="18" fillId="3" borderId="0" xfId="0" applyFont="1" applyFill="1"/>
    <xf numFmtId="0" fontId="19" fillId="3" borderId="0" xfId="0" applyFont="1" applyFill="1"/>
    <xf numFmtId="0" fontId="20" fillId="3" borderId="0" xfId="0" applyFont="1" applyFill="1"/>
    <xf numFmtId="0" fontId="9" fillId="3" borderId="35" xfId="0" applyFont="1" applyFill="1" applyBorder="1" applyAlignment="1" applyProtection="1">
      <alignment horizontal="center" vertical="center"/>
      <protection locked="0"/>
    </xf>
    <xf numFmtId="4" fontId="4" fillId="3" borderId="0" xfId="0" applyNumberFormat="1" applyFont="1" applyFill="1" applyAlignment="1">
      <alignment horizontal="right" vertical="center"/>
    </xf>
    <xf numFmtId="4" fontId="4" fillId="3" borderId="5" xfId="0" applyNumberFormat="1" applyFont="1" applyFill="1" applyBorder="1" applyAlignment="1">
      <alignment horizontal="right" vertical="center"/>
    </xf>
    <xf numFmtId="0" fontId="8" fillId="3" borderId="0" xfId="0" applyFont="1" applyFill="1" applyAlignment="1">
      <alignment horizontal="center"/>
    </xf>
    <xf numFmtId="0" fontId="12" fillId="3" borderId="0" xfId="0" applyFont="1" applyFill="1" applyAlignment="1">
      <alignment horizontal="center" vertical="center"/>
    </xf>
    <xf numFmtId="0" fontId="9" fillId="3" borderId="6" xfId="0" applyFont="1" applyFill="1" applyBorder="1" applyAlignment="1" applyProtection="1">
      <alignment horizontal="center" vertical="center"/>
      <protection locked="0"/>
    </xf>
    <xf numFmtId="0" fontId="25" fillId="2" borderId="7" xfId="0" applyFont="1" applyFill="1" applyBorder="1"/>
    <xf numFmtId="0" fontId="26" fillId="2" borderId="0" xfId="0" applyFont="1" applyFill="1" applyAlignment="1">
      <alignment horizontal="center" vertical="center"/>
    </xf>
    <xf numFmtId="0" fontId="23" fillId="2" borderId="0" xfId="0" applyFont="1" applyFill="1" applyAlignment="1">
      <alignment horizontal="center" vertical="center"/>
    </xf>
    <xf numFmtId="0" fontId="25" fillId="2" borderId="0" xfId="0" applyFont="1" applyFill="1" applyAlignment="1">
      <alignment horizontal="center" vertical="center"/>
    </xf>
    <xf numFmtId="0" fontId="25" fillId="2" borderId="5" xfId="0" applyFont="1" applyFill="1" applyBorder="1" applyAlignment="1">
      <alignment horizontal="center" vertical="center"/>
    </xf>
    <xf numFmtId="0" fontId="27" fillId="2" borderId="7" xfId="0" applyFont="1" applyFill="1" applyBorder="1"/>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28" fillId="3" borderId="0" xfId="0" applyFont="1" applyFill="1" applyAlignment="1">
      <alignment horizontal="center" vertical="center"/>
    </xf>
    <xf numFmtId="0" fontId="27" fillId="2" borderId="5" xfId="0" applyFont="1" applyFill="1" applyBorder="1" applyAlignment="1">
      <alignment horizontal="center" vertical="center"/>
    </xf>
    <xf numFmtId="0" fontId="25" fillId="2" borderId="0" xfId="0" applyFont="1" applyFill="1"/>
    <xf numFmtId="0" fontId="25" fillId="3" borderId="0" xfId="0" applyFont="1" applyFill="1"/>
    <xf numFmtId="0" fontId="25" fillId="2" borderId="5" xfId="0" applyFont="1" applyFill="1" applyBorder="1"/>
    <xf numFmtId="0" fontId="26" fillId="2" borderId="7" xfId="0" applyFont="1" applyFill="1" applyBorder="1"/>
    <xf numFmtId="0" fontId="26" fillId="2" borderId="0" xfId="0" applyFont="1" applyFill="1"/>
    <xf numFmtId="0" fontId="28" fillId="3" borderId="0" xfId="0" applyFont="1" applyFill="1" applyAlignment="1">
      <alignment horizontal="center" textRotation="90"/>
    </xf>
    <xf numFmtId="0" fontId="28" fillId="3" borderId="0" xfId="0" applyFont="1" applyFill="1" applyAlignment="1">
      <alignment horizontal="center" textRotation="90" wrapText="1"/>
    </xf>
    <xf numFmtId="0" fontId="26" fillId="3" borderId="0" xfId="0" applyFont="1" applyFill="1" applyAlignment="1">
      <alignment textRotation="90"/>
    </xf>
    <xf numFmtId="0" fontId="28" fillId="2" borderId="5" xfId="0" applyFont="1" applyFill="1" applyBorder="1"/>
    <xf numFmtId="49" fontId="25" fillId="3" borderId="0" xfId="0" applyNumberFormat="1" applyFont="1" applyFill="1" applyAlignment="1">
      <alignment horizontal="center"/>
    </xf>
    <xf numFmtId="0" fontId="25" fillId="3" borderId="0" xfId="0" applyFont="1" applyFill="1" applyAlignment="1">
      <alignment horizontal="center"/>
    </xf>
    <xf numFmtId="164" fontId="25" fillId="3" borderId="0" xfId="0" applyNumberFormat="1" applyFont="1" applyFill="1"/>
    <xf numFmtId="0" fontId="25" fillId="2" borderId="8" xfId="0" applyFont="1" applyFill="1" applyBorder="1"/>
    <xf numFmtId="0" fontId="25" fillId="2" borderId="9" xfId="0" applyFont="1" applyFill="1" applyBorder="1"/>
    <xf numFmtId="0" fontId="25" fillId="2" borderId="10" xfId="0" applyFont="1" applyFill="1" applyBorder="1"/>
    <xf numFmtId="0" fontId="14" fillId="3" borderId="0" xfId="0" applyFont="1" applyFill="1" applyAlignment="1">
      <alignment vertical="top" wrapText="1"/>
    </xf>
    <xf numFmtId="0" fontId="14" fillId="3" borderId="5" xfId="0" applyFont="1" applyFill="1" applyBorder="1"/>
    <xf numFmtId="0" fontId="4" fillId="3" borderId="6" xfId="0" applyFont="1" applyFill="1" applyBorder="1" applyAlignment="1" applyProtection="1">
      <alignment horizontal="center" vertical="center" wrapText="1"/>
      <protection locked="0"/>
    </xf>
    <xf numFmtId="0" fontId="15" fillId="3" borderId="37" xfId="0" applyFont="1" applyFill="1" applyBorder="1" applyAlignment="1">
      <alignment horizontal="left" vertical="center" wrapText="1"/>
    </xf>
    <xf numFmtId="0" fontId="15" fillId="3" borderId="24" xfId="0" applyFont="1" applyFill="1" applyBorder="1" applyAlignment="1">
      <alignment horizontal="left" vertical="center"/>
    </xf>
    <xf numFmtId="0" fontId="14" fillId="3" borderId="12" xfId="0" applyFont="1" applyFill="1" applyBorder="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5" fillId="3" borderId="42" xfId="0" applyFont="1" applyFill="1" applyBorder="1" applyAlignment="1" applyProtection="1">
      <alignment vertical="center"/>
      <protection locked="0"/>
    </xf>
    <xf numFmtId="0" fontId="15" fillId="3" borderId="37" xfId="0" applyFont="1" applyFill="1" applyBorder="1" applyAlignment="1">
      <alignment vertical="center" wrapText="1"/>
    </xf>
    <xf numFmtId="0" fontId="15" fillId="3" borderId="24" xfId="0" applyFont="1" applyFill="1" applyBorder="1" applyAlignment="1">
      <alignment vertical="center" wrapText="1"/>
    </xf>
    <xf numFmtId="0" fontId="15" fillId="3" borderId="29" xfId="0" applyFont="1" applyFill="1" applyBorder="1" applyAlignment="1">
      <alignment vertical="center" wrapText="1"/>
    </xf>
    <xf numFmtId="0" fontId="15" fillId="3" borderId="24" xfId="0" applyFont="1" applyFill="1" applyBorder="1" applyAlignment="1" applyProtection="1">
      <alignment vertical="center"/>
      <protection locked="0"/>
    </xf>
    <xf numFmtId="0" fontId="15" fillId="3" borderId="24" xfId="0" applyFont="1" applyFill="1" applyBorder="1" applyAlignment="1">
      <alignment horizontal="left" vertical="center" wrapText="1"/>
    </xf>
    <xf numFmtId="0" fontId="14" fillId="3" borderId="0" xfId="0" applyFont="1" applyFill="1" applyAlignment="1">
      <alignment horizontal="right" vertical="center" wrapText="1"/>
    </xf>
    <xf numFmtId="0" fontId="4" fillId="3" borderId="45" xfId="0" applyFont="1" applyFill="1" applyBorder="1" applyAlignment="1" applyProtection="1">
      <alignment horizontal="center" vertical="center" wrapText="1"/>
      <protection locked="0"/>
    </xf>
    <xf numFmtId="0" fontId="4" fillId="3" borderId="35" xfId="0" applyFont="1" applyFill="1" applyBorder="1" applyAlignment="1" applyProtection="1">
      <alignment horizontal="center" vertical="center"/>
      <protection locked="0"/>
    </xf>
    <xf numFmtId="0" fontId="15" fillId="3" borderId="1" xfId="0" applyFont="1" applyFill="1" applyBorder="1" applyAlignment="1" applyProtection="1">
      <alignment vertical="center"/>
      <protection locked="0"/>
    </xf>
    <xf numFmtId="0" fontId="15" fillId="3" borderId="42" xfId="0" applyFont="1" applyFill="1" applyBorder="1" applyAlignment="1" applyProtection="1">
      <alignment horizontal="left" vertical="center"/>
      <protection locked="0"/>
    </xf>
    <xf numFmtId="0" fontId="21" fillId="2" borderId="27" xfId="0" applyFont="1" applyFill="1" applyBorder="1"/>
    <xf numFmtId="0" fontId="21" fillId="2" borderId="1" xfId="0" applyFont="1" applyFill="1" applyBorder="1"/>
    <xf numFmtId="9" fontId="21" fillId="2" borderId="1" xfId="0" applyNumberFormat="1" applyFont="1" applyFill="1" applyBorder="1"/>
    <xf numFmtId="9" fontId="21" fillId="2" borderId="3" xfId="0" applyNumberFormat="1" applyFont="1" applyFill="1" applyBorder="1" applyProtection="1">
      <protection locked="0"/>
    </xf>
    <xf numFmtId="4" fontId="21" fillId="2" borderId="27" xfId="0" applyNumberFormat="1" applyFont="1" applyFill="1" applyBorder="1"/>
    <xf numFmtId="4" fontId="21" fillId="6" borderId="20" xfId="0" applyNumberFormat="1" applyFont="1" applyFill="1" applyBorder="1"/>
    <xf numFmtId="4" fontId="21" fillId="6" borderId="21" xfId="0" applyNumberFormat="1" applyFont="1" applyFill="1" applyBorder="1"/>
    <xf numFmtId="0" fontId="17" fillId="4" borderId="43" xfId="0" applyFont="1" applyFill="1" applyBorder="1" applyAlignment="1" applyProtection="1">
      <alignment horizontal="left" vertical="center" wrapText="1"/>
      <protection locked="0"/>
    </xf>
    <xf numFmtId="0" fontId="15" fillId="3" borderId="42" xfId="0" applyFont="1" applyFill="1" applyBorder="1" applyAlignment="1" applyProtection="1">
      <alignment vertical="center" wrapText="1"/>
      <protection locked="0"/>
    </xf>
    <xf numFmtId="0" fontId="15" fillId="3" borderId="42" xfId="0" applyFont="1" applyFill="1" applyBorder="1" applyAlignment="1" applyProtection="1">
      <alignment horizontal="left" vertical="center" wrapText="1"/>
      <protection locked="0"/>
    </xf>
    <xf numFmtId="0" fontId="15" fillId="3" borderId="24" xfId="0" applyFont="1" applyFill="1" applyBorder="1" applyAlignment="1" applyProtection="1">
      <alignment horizontal="left" vertical="center"/>
      <protection locked="0"/>
    </xf>
    <xf numFmtId="0" fontId="4" fillId="3" borderId="19" xfId="0" applyFont="1" applyFill="1" applyBorder="1" applyAlignment="1" applyProtection="1">
      <alignment horizontal="center" vertical="center"/>
      <protection locked="0"/>
    </xf>
    <xf numFmtId="0" fontId="14" fillId="3" borderId="2" xfId="0" applyFont="1" applyFill="1" applyBorder="1" applyAlignment="1" applyProtection="1">
      <alignment horizontal="left" vertical="center"/>
      <protection locked="0"/>
    </xf>
    <xf numFmtId="0" fontId="4" fillId="3" borderId="25" xfId="0" applyFont="1" applyFill="1" applyBorder="1" applyAlignment="1">
      <alignment horizontal="center" vertical="center"/>
    </xf>
    <xf numFmtId="0" fontId="4" fillId="3" borderId="11"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4" fillId="3" borderId="11" xfId="0" applyFont="1" applyFill="1" applyBorder="1" applyAlignment="1">
      <alignment horizontal="left" vertical="center"/>
    </xf>
    <xf numFmtId="0" fontId="14" fillId="3" borderId="11" xfId="0" applyFont="1" applyFill="1" applyBorder="1" applyAlignment="1">
      <alignment horizontal="left" vertical="center"/>
    </xf>
    <xf numFmtId="4" fontId="21" fillId="2" borderId="27" xfId="0" applyNumberFormat="1" applyFont="1" applyFill="1" applyBorder="1" applyProtection="1">
      <protection locked="0"/>
    </xf>
    <xf numFmtId="0" fontId="17" fillId="4" borderId="43" xfId="0" applyFont="1" applyFill="1" applyBorder="1" applyAlignment="1">
      <alignment horizontal="left" vertical="center" wrapText="1"/>
    </xf>
    <xf numFmtId="0" fontId="34" fillId="3" borderId="0" xfId="0" applyFont="1" applyFill="1" applyAlignment="1">
      <alignment vertical="center" wrapText="1"/>
    </xf>
    <xf numFmtId="0" fontId="5" fillId="3" borderId="23" xfId="0" applyFont="1" applyFill="1" applyBorder="1" applyAlignment="1" applyProtection="1">
      <alignment horizontal="center" vertical="center" wrapText="1"/>
      <protection locked="0"/>
    </xf>
    <xf numFmtId="43" fontId="4" fillId="3" borderId="0" xfId="1" applyFont="1" applyFill="1" applyBorder="1" applyAlignment="1" applyProtection="1">
      <alignment horizontal="right" vertical="center" wrapText="1"/>
    </xf>
    <xf numFmtId="0" fontId="17" fillId="0" borderId="5" xfId="0" applyFont="1" applyBorder="1" applyAlignment="1">
      <alignment horizontal="center" vertical="center" wrapText="1"/>
    </xf>
    <xf numFmtId="39" fontId="4" fillId="3" borderId="36" xfId="1" applyNumberFormat="1" applyFont="1" applyFill="1" applyBorder="1" applyAlignment="1" applyProtection="1">
      <alignment horizontal="right" vertical="center"/>
    </xf>
    <xf numFmtId="39" fontId="4" fillId="3" borderId="31" xfId="1" applyNumberFormat="1" applyFont="1" applyFill="1" applyBorder="1" applyAlignment="1" applyProtection="1">
      <alignment horizontal="right" vertical="center"/>
    </xf>
    <xf numFmtId="0" fontId="16" fillId="4" borderId="28" xfId="0" applyFont="1" applyFill="1" applyBorder="1" applyAlignment="1">
      <alignment vertical="center"/>
    </xf>
    <xf numFmtId="0" fontId="16" fillId="4" borderId="28" xfId="0" applyFont="1" applyFill="1" applyBorder="1" applyAlignment="1" applyProtection="1">
      <alignment vertical="center"/>
      <protection locked="0"/>
    </xf>
    <xf numFmtId="0" fontId="14"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protection locked="0"/>
    </xf>
    <xf numFmtId="43" fontId="4" fillId="3" borderId="11" xfId="1" applyFont="1" applyFill="1" applyBorder="1" applyAlignment="1" applyProtection="1">
      <alignment horizontal="right" vertical="center" wrapText="1"/>
    </xf>
    <xf numFmtId="0" fontId="17" fillId="0" borderId="44" xfId="0" applyFont="1" applyBorder="1" applyAlignment="1">
      <alignment horizontal="center" vertical="center" wrapText="1"/>
    </xf>
    <xf numFmtId="0" fontId="10" fillId="3" borderId="38" xfId="0" applyFont="1" applyFill="1" applyBorder="1" applyAlignment="1" applyProtection="1">
      <alignment horizontal="center" vertical="center" wrapText="1"/>
      <protection locked="0"/>
    </xf>
    <xf numFmtId="0" fontId="10" fillId="3" borderId="23" xfId="0" applyFont="1" applyFill="1" applyBorder="1" applyAlignment="1" applyProtection="1">
      <alignment horizontal="center" vertical="center" wrapText="1"/>
      <protection locked="0"/>
    </xf>
    <xf numFmtId="0" fontId="34" fillId="3" borderId="2" xfId="0" applyFont="1" applyFill="1" applyBorder="1" applyAlignment="1" applyProtection="1">
      <alignment horizontal="center"/>
      <protection locked="0"/>
    </xf>
    <xf numFmtId="44" fontId="19" fillId="3" borderId="0" xfId="0" applyNumberFormat="1" applyFont="1" applyFill="1"/>
    <xf numFmtId="0" fontId="4" fillId="3" borderId="35" xfId="0" applyFont="1" applyFill="1" applyBorder="1" applyAlignment="1" applyProtection="1">
      <alignment horizontal="center" vertical="center" wrapText="1"/>
      <protection locked="0"/>
    </xf>
    <xf numFmtId="0" fontId="17" fillId="0" borderId="7" xfId="0" applyFont="1" applyBorder="1" applyAlignment="1">
      <alignment vertical="center" wrapText="1"/>
    </xf>
    <xf numFmtId="0" fontId="15" fillId="0" borderId="0" xfId="0" applyFont="1" applyAlignment="1">
      <alignment vertical="center"/>
    </xf>
    <xf numFmtId="0" fontId="14" fillId="0" borderId="7" xfId="0" applyFont="1" applyBorder="1"/>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43" fontId="4" fillId="3" borderId="1" xfId="1" applyFont="1" applyFill="1" applyBorder="1" applyAlignment="1" applyProtection="1">
      <alignment vertical="center" wrapText="1"/>
    </xf>
    <xf numFmtId="0" fontId="15" fillId="4" borderId="1" xfId="0" applyFont="1" applyFill="1" applyBorder="1" applyAlignment="1">
      <alignment horizontal="left" vertical="center" wrapText="1"/>
    </xf>
    <xf numFmtId="0" fontId="14"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4" fillId="4" borderId="1" xfId="0" applyFont="1" applyFill="1" applyBorder="1"/>
    <xf numFmtId="0" fontId="14" fillId="4" borderId="2" xfId="0" applyFont="1" applyFill="1" applyBorder="1"/>
    <xf numFmtId="0" fontId="15" fillId="4" borderId="24" xfId="0" applyFont="1" applyFill="1" applyBorder="1" applyAlignment="1">
      <alignment horizontal="left" vertical="center"/>
    </xf>
    <xf numFmtId="0" fontId="15" fillId="4" borderId="1" xfId="0" applyFont="1" applyFill="1" applyBorder="1" applyAlignment="1">
      <alignment horizontal="left" vertical="center"/>
    </xf>
    <xf numFmtId="165" fontId="14" fillId="4" borderId="1" xfId="0" applyNumberFormat="1" applyFont="1" applyFill="1" applyBorder="1" applyAlignment="1" applyProtection="1">
      <alignment horizontal="center" vertical="center"/>
      <protection locked="0"/>
    </xf>
    <xf numFmtId="165" fontId="14" fillId="4" borderId="12" xfId="0" applyNumberFormat="1" applyFont="1" applyFill="1" applyBorder="1" applyAlignment="1" applyProtection="1">
      <alignment horizontal="center" vertical="center"/>
      <protection locked="0"/>
    </xf>
    <xf numFmtId="0" fontId="15" fillId="4" borderId="37" xfId="0" applyFont="1" applyFill="1" applyBorder="1" applyAlignment="1">
      <alignment horizontal="left" vertical="center" wrapText="1"/>
    </xf>
    <xf numFmtId="0" fontId="16" fillId="4" borderId="33" xfId="0" applyFont="1" applyFill="1" applyBorder="1" applyAlignment="1">
      <alignment vertical="center"/>
    </xf>
    <xf numFmtId="0" fontId="18" fillId="4" borderId="34" xfId="0" applyFont="1" applyFill="1" applyBorder="1" applyAlignment="1">
      <alignment vertical="center"/>
    </xf>
    <xf numFmtId="0" fontId="16" fillId="4" borderId="34" xfId="0" applyFont="1" applyFill="1" applyBorder="1" applyAlignment="1">
      <alignment vertical="center"/>
    </xf>
    <xf numFmtId="0" fontId="9" fillId="3" borderId="2" xfId="0" applyFont="1" applyFill="1" applyBorder="1" applyAlignment="1">
      <alignment horizontal="center" vertical="center" wrapText="1" readingOrder="1"/>
    </xf>
    <xf numFmtId="0" fontId="9" fillId="3" borderId="3" xfId="0" applyFont="1" applyFill="1" applyBorder="1" applyAlignment="1">
      <alignment horizontal="center" vertical="center" wrapText="1" readingOrder="1"/>
    </xf>
    <xf numFmtId="0" fontId="9" fillId="3" borderId="47" xfId="0" applyFont="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4" fontId="9" fillId="2" borderId="1" xfId="0" applyNumberFormat="1" applyFont="1" applyFill="1" applyBorder="1" applyAlignment="1">
      <alignment vertical="center"/>
    </xf>
    <xf numFmtId="4" fontId="4" fillId="3" borderId="2" xfId="0" applyNumberFormat="1" applyFont="1" applyFill="1" applyBorder="1" applyAlignment="1">
      <alignment vertical="center" wrapText="1"/>
    </xf>
    <xf numFmtId="0" fontId="0" fillId="0" borderId="0" xfId="0" applyAlignment="1">
      <alignment horizontal="center"/>
    </xf>
    <xf numFmtId="0" fontId="0" fillId="0" borderId="0" xfId="0" applyAlignment="1">
      <alignment horizontal="center" vertical="center"/>
    </xf>
    <xf numFmtId="0" fontId="37" fillId="0" borderId="0" xfId="5" applyAlignment="1">
      <alignment horizontal="center" vertical="center"/>
    </xf>
    <xf numFmtId="0" fontId="0" fillId="0" borderId="3" xfId="0" applyBorder="1" applyAlignment="1">
      <alignment horizontal="center"/>
    </xf>
    <xf numFmtId="0" fontId="37" fillId="0" borderId="3" xfId="5" applyBorder="1" applyAlignment="1">
      <alignment horizontal="center" vertical="center"/>
    </xf>
    <xf numFmtId="0" fontId="15" fillId="0" borderId="0" xfId="0" applyFont="1" applyAlignment="1">
      <alignment horizontal="center" vertical="center"/>
    </xf>
    <xf numFmtId="0" fontId="15" fillId="3" borderId="49" xfId="0" applyFont="1" applyFill="1" applyBorder="1" applyAlignment="1">
      <alignment horizontal="left" vertical="center" wrapText="1"/>
    </xf>
    <xf numFmtId="0" fontId="4" fillId="3" borderId="7" xfId="0" applyFont="1" applyFill="1" applyBorder="1" applyAlignment="1">
      <alignment horizontal="center" vertical="center"/>
    </xf>
    <xf numFmtId="0" fontId="39" fillId="3" borderId="0" xfId="0" applyFont="1" applyFill="1" applyAlignment="1">
      <alignment horizontal="left" vertical="center"/>
    </xf>
    <xf numFmtId="0" fontId="42" fillId="3" borderId="0" xfId="0" applyFont="1" applyFill="1" applyAlignment="1">
      <alignment horizontal="left"/>
    </xf>
    <xf numFmtId="166" fontId="21" fillId="3" borderId="0" xfId="0" applyNumberFormat="1" applyFont="1" applyFill="1" applyAlignment="1">
      <alignment horizontal="right"/>
    </xf>
    <xf numFmtId="0" fontId="5" fillId="4" borderId="43" xfId="0" applyFont="1" applyFill="1" applyBorder="1" applyAlignment="1">
      <alignment horizontal="left" vertical="center" wrapText="1"/>
    </xf>
    <xf numFmtId="0" fontId="10" fillId="4" borderId="34" xfId="0" applyFont="1" applyFill="1" applyBorder="1" applyAlignment="1">
      <alignment vertical="center"/>
    </xf>
    <xf numFmtId="0" fontId="10" fillId="4" borderId="33" xfId="0" applyFont="1" applyFill="1" applyBorder="1" applyAlignment="1">
      <alignment vertical="center"/>
    </xf>
    <xf numFmtId="0" fontId="15" fillId="4" borderId="34" xfId="0" applyFont="1" applyFill="1" applyBorder="1" applyAlignment="1">
      <alignment vertical="center"/>
    </xf>
    <xf numFmtId="0" fontId="39" fillId="0" borderId="0" xfId="0" applyFont="1"/>
    <xf numFmtId="0" fontId="5" fillId="4" borderId="15" xfId="0" applyFont="1" applyFill="1" applyBorder="1" applyAlignment="1">
      <alignment horizontal="left" vertical="center" wrapText="1"/>
    </xf>
    <xf numFmtId="0" fontId="10" fillId="4" borderId="41" xfId="0" applyFont="1" applyFill="1" applyBorder="1" applyAlignment="1">
      <alignment vertical="center"/>
    </xf>
    <xf numFmtId="0" fontId="10" fillId="4" borderId="36" xfId="0" applyFont="1" applyFill="1" applyBorder="1" applyAlignment="1">
      <alignment vertical="center"/>
    </xf>
    <xf numFmtId="0" fontId="15" fillId="4" borderId="41" xfId="0" applyFont="1" applyFill="1" applyBorder="1" applyAlignment="1">
      <alignment vertical="center"/>
    </xf>
    <xf numFmtId="4" fontId="5" fillId="4" borderId="36" xfId="0" applyNumberFormat="1" applyFont="1" applyFill="1" applyBorder="1" applyAlignment="1">
      <alignment horizontal="right" vertical="center"/>
    </xf>
    <xf numFmtId="4" fontId="5" fillId="4" borderId="31" xfId="0" applyNumberFormat="1" applyFont="1" applyFill="1" applyBorder="1" applyAlignment="1">
      <alignment horizontal="right" vertical="center"/>
    </xf>
    <xf numFmtId="0" fontId="10" fillId="0" borderId="41" xfId="0" applyFont="1" applyBorder="1" applyAlignment="1">
      <alignment vertical="center"/>
    </xf>
    <xf numFmtId="0" fontId="10" fillId="0" borderId="36" xfId="0" applyFont="1" applyBorder="1" applyAlignment="1">
      <alignment vertical="center"/>
    </xf>
    <xf numFmtId="0" fontId="15" fillId="0" borderId="41" xfId="0" applyFont="1" applyBorder="1" applyAlignment="1">
      <alignment vertical="center"/>
    </xf>
    <xf numFmtId="4" fontId="5" fillId="0" borderId="36" xfId="0" applyNumberFormat="1" applyFont="1" applyBorder="1" applyAlignment="1">
      <alignment horizontal="right" vertical="center"/>
    </xf>
    <xf numFmtId="4" fontId="5" fillId="0" borderId="31" xfId="0" applyNumberFormat="1" applyFont="1" applyBorder="1" applyAlignment="1">
      <alignment horizontal="right" vertical="center"/>
    </xf>
    <xf numFmtId="0" fontId="5" fillId="0" borderId="1" xfId="0" applyFont="1" applyBorder="1" applyAlignment="1">
      <alignment vertical="center" wrapText="1"/>
    </xf>
    <xf numFmtId="166" fontId="21" fillId="8" borderId="21" xfId="0" applyNumberFormat="1" applyFont="1" applyFill="1" applyBorder="1"/>
    <xf numFmtId="166" fontId="21" fillId="8" borderId="13" xfId="0" applyNumberFormat="1" applyFont="1" applyFill="1" applyBorder="1"/>
    <xf numFmtId="0" fontId="0" fillId="0" borderId="5" xfId="0" applyBorder="1"/>
    <xf numFmtId="0" fontId="0" fillId="0" borderId="11" xfId="0" applyBorder="1"/>
    <xf numFmtId="0" fontId="0" fillId="0" borderId="10" xfId="0" applyBorder="1"/>
    <xf numFmtId="166" fontId="21" fillId="8" borderId="9" xfId="0" applyNumberFormat="1" applyFont="1" applyFill="1" applyBorder="1"/>
    <xf numFmtId="0" fontId="0" fillId="0" borderId="16" xfId="0" applyBorder="1"/>
    <xf numFmtId="0" fontId="39" fillId="3" borderId="50" xfId="0" applyFont="1" applyFill="1" applyBorder="1" applyAlignment="1">
      <alignment horizontal="left" vertical="center"/>
    </xf>
    <xf numFmtId="0" fontId="0" fillId="0" borderId="7" xfId="0" applyBorder="1"/>
    <xf numFmtId="43" fontId="39" fillId="0" borderId="0" xfId="0" applyNumberFormat="1" applyFont="1"/>
    <xf numFmtId="0" fontId="5" fillId="0" borderId="15" xfId="0" applyFont="1" applyBorder="1" applyAlignment="1" applyProtection="1">
      <alignment horizontal="left" vertical="center" wrapText="1"/>
      <protection locked="0"/>
    </xf>
    <xf numFmtId="0" fontId="5" fillId="4" borderId="15" xfId="0" applyFont="1" applyFill="1" applyBorder="1" applyAlignment="1" applyProtection="1">
      <alignment horizontal="left" vertical="center" wrapText="1"/>
      <protection locked="0"/>
    </xf>
    <xf numFmtId="43" fontId="20" fillId="3" borderId="0" xfId="0" applyNumberFormat="1" applyFont="1" applyFill="1"/>
    <xf numFmtId="0" fontId="40" fillId="0" borderId="4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9" fillId="3" borderId="24" xfId="0" applyFont="1" applyFill="1" applyBorder="1" applyAlignment="1">
      <alignment horizontal="center" vertical="center" wrapText="1" readingOrder="1"/>
    </xf>
    <xf numFmtId="0" fontId="9" fillId="3" borderId="36" xfId="0" applyFont="1" applyFill="1" applyBorder="1" applyAlignment="1">
      <alignment horizontal="center" vertical="center" wrapText="1" readingOrder="1"/>
    </xf>
    <xf numFmtId="0" fontId="17" fillId="0" borderId="15" xfId="0" applyFont="1" applyBorder="1" applyAlignment="1">
      <alignment horizontal="left" vertical="center" wrapText="1"/>
    </xf>
    <xf numFmtId="0" fontId="16" fillId="0" borderId="41" xfId="0" applyFont="1" applyBorder="1" applyAlignment="1">
      <alignment vertical="center"/>
    </xf>
    <xf numFmtId="0" fontId="16" fillId="0" borderId="36" xfId="0" applyFont="1" applyBorder="1" applyAlignment="1">
      <alignment vertical="center"/>
    </xf>
    <xf numFmtId="0" fontId="18" fillId="0" borderId="41" xfId="0" applyFont="1" applyBorder="1" applyAlignment="1">
      <alignment vertical="center"/>
    </xf>
    <xf numFmtId="4" fontId="17" fillId="0" borderId="36" xfId="0" applyNumberFormat="1" applyFont="1" applyBorder="1" applyAlignment="1">
      <alignment horizontal="right" vertical="center"/>
    </xf>
    <xf numFmtId="4" fontId="17" fillId="0" borderId="31" xfId="0" applyNumberFormat="1" applyFont="1" applyBorder="1" applyAlignment="1">
      <alignment horizontal="right" vertical="center"/>
    </xf>
    <xf numFmtId="0" fontId="34" fillId="3" borderId="47" xfId="0" applyFont="1" applyFill="1" applyBorder="1" applyAlignment="1" applyProtection="1">
      <alignment horizontal="center"/>
      <protection locked="0"/>
    </xf>
    <xf numFmtId="0" fontId="34" fillId="3" borderId="17" xfId="0" applyFont="1" applyFill="1" applyBorder="1" applyAlignment="1" applyProtection="1">
      <alignment horizontal="center"/>
      <protection locked="0"/>
    </xf>
    <xf numFmtId="0" fontId="34" fillId="3" borderId="46" xfId="0" applyFont="1" applyFill="1" applyBorder="1" applyAlignment="1" applyProtection="1">
      <alignment horizontal="center"/>
      <protection locked="0"/>
    </xf>
    <xf numFmtId="0" fontId="9" fillId="3" borderId="23" xfId="0" applyFont="1" applyFill="1" applyBorder="1" applyAlignment="1">
      <alignment horizontal="center" vertical="center" wrapText="1" readingOrder="1"/>
    </xf>
    <xf numFmtId="0" fontId="9" fillId="3" borderId="51" xfId="0" applyFont="1" applyFill="1" applyBorder="1" applyAlignment="1">
      <alignment horizontal="center" vertical="center" wrapText="1" readingOrder="1"/>
    </xf>
    <xf numFmtId="0" fontId="2" fillId="2" borderId="0" xfId="0" applyFont="1" applyFill="1" applyAlignment="1">
      <alignment horizontal="center"/>
    </xf>
    <xf numFmtId="4" fontId="4" fillId="3" borderId="1" xfId="0" applyNumberFormat="1" applyFont="1" applyFill="1" applyBorder="1" applyAlignment="1">
      <alignment vertical="center" wrapText="1"/>
    </xf>
    <xf numFmtId="43" fontId="4" fillId="0" borderId="24"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4" fontId="4" fillId="3" borderId="24"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9" fillId="3" borderId="41"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0" fontId="5" fillId="3" borderId="32" xfId="0" applyFont="1" applyFill="1" applyBorder="1" applyAlignment="1" applyProtection="1">
      <alignment horizontal="center" vertical="center" wrapText="1"/>
      <protection locked="0"/>
    </xf>
    <xf numFmtId="0" fontId="10" fillId="2" borderId="0" xfId="0" applyFont="1" applyFill="1" applyAlignment="1">
      <alignment horizontal="left" vertical="top" wrapText="1"/>
    </xf>
    <xf numFmtId="0" fontId="0" fillId="0" borderId="0" xfId="0" applyAlignment="1">
      <alignment vertical="top"/>
    </xf>
    <xf numFmtId="0" fontId="9" fillId="2" borderId="0" xfId="0" applyFont="1" applyFill="1" applyAlignment="1">
      <alignment horizontal="left" vertical="top"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0" borderId="10" xfId="0" applyFont="1" applyBorder="1" applyAlignment="1">
      <alignment horizontal="center"/>
    </xf>
    <xf numFmtId="0" fontId="30" fillId="5" borderId="25"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26"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0" xfId="0" applyFont="1"/>
    <xf numFmtId="0" fontId="24" fillId="0" borderId="5" xfId="0" applyFont="1" applyBorder="1"/>
    <xf numFmtId="0" fontId="28" fillId="3" borderId="0" xfId="0" applyFont="1" applyFill="1" applyAlignment="1">
      <alignment horizontal="center" vertical="center" wrapText="1"/>
    </xf>
    <xf numFmtId="0" fontId="28" fillId="3" borderId="0" xfId="0" applyFont="1" applyFill="1" applyAlignment="1">
      <alignment horizontal="center" vertical="center"/>
    </xf>
    <xf numFmtId="0" fontId="29" fillId="5" borderId="25"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6" xfId="0" applyFont="1" applyFill="1" applyBorder="1" applyAlignment="1">
      <alignment horizontal="center" vertical="center" wrapText="1"/>
    </xf>
    <xf numFmtId="0" fontId="2" fillId="2" borderId="0" xfId="0" applyFont="1" applyFill="1" applyAlignment="1">
      <alignment horizontal="center"/>
    </xf>
    <xf numFmtId="0" fontId="20" fillId="3" borderId="24" xfId="0" applyFont="1" applyFill="1" applyBorder="1" applyAlignment="1">
      <alignment horizontal="center"/>
    </xf>
    <xf numFmtId="0" fontId="20" fillId="3" borderId="1" xfId="0" applyFont="1" applyFill="1" applyBorder="1" applyAlignment="1">
      <alignment horizontal="center"/>
    </xf>
    <xf numFmtId="0" fontId="20" fillId="3" borderId="2" xfId="0" applyFont="1" applyFill="1" applyBorder="1" applyAlignment="1">
      <alignment horizontal="center"/>
    </xf>
    <xf numFmtId="0" fontId="4" fillId="0" borderId="24"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43" fontId="4" fillId="0" borderId="24" xfId="1" applyFont="1" applyFill="1" applyBorder="1" applyAlignment="1" applyProtection="1">
      <alignment horizontal="center" vertical="center"/>
    </xf>
    <xf numFmtId="43" fontId="4" fillId="0" borderId="2" xfId="1" applyFont="1" applyFill="1" applyBorder="1" applyAlignment="1" applyProtection="1">
      <alignment horizontal="center" vertical="center"/>
    </xf>
    <xf numFmtId="4" fontId="4" fillId="3" borderId="24"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21" fillId="0" borderId="24" xfId="0" applyFont="1" applyBorder="1" applyAlignment="1">
      <alignment horizontal="left"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0" fontId="4" fillId="3" borderId="24"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protection locked="0"/>
    </xf>
    <xf numFmtId="43" fontId="4" fillId="3" borderId="24" xfId="1" applyFont="1" applyFill="1" applyBorder="1" applyAlignment="1" applyProtection="1">
      <alignment horizontal="center" vertical="center" wrapText="1"/>
      <protection locked="0"/>
    </xf>
    <xf numFmtId="43" fontId="4" fillId="3" borderId="2" xfId="1" applyFont="1" applyFill="1" applyBorder="1" applyAlignment="1" applyProtection="1">
      <alignment horizontal="center" vertical="center" wrapText="1"/>
      <protection locked="0"/>
    </xf>
    <xf numFmtId="43" fontId="4" fillId="0" borderId="24"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4" fillId="3" borderId="24"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7" fillId="4" borderId="33" xfId="0" applyFont="1" applyFill="1" applyBorder="1" applyAlignment="1" applyProtection="1">
      <alignment horizontal="left" vertical="center" wrapText="1"/>
      <protection locked="0"/>
    </xf>
    <xf numFmtId="0" fontId="17" fillId="4" borderId="28" xfId="0" applyFont="1" applyFill="1" applyBorder="1" applyAlignment="1" applyProtection="1">
      <alignment horizontal="left" vertical="center" wrapText="1"/>
      <protection locked="0"/>
    </xf>
    <xf numFmtId="0" fontId="16" fillId="4" borderId="33" xfId="0" applyFont="1" applyFill="1" applyBorder="1" applyAlignment="1">
      <alignment horizontal="left" vertical="center"/>
    </xf>
    <xf numFmtId="0" fontId="16" fillId="4" borderId="34" xfId="0" applyFont="1" applyFill="1" applyBorder="1" applyAlignment="1">
      <alignment horizontal="left" vertical="center"/>
    </xf>
    <xf numFmtId="4" fontId="17" fillId="4" borderId="33" xfId="0" applyNumberFormat="1" applyFont="1" applyFill="1" applyBorder="1" applyAlignment="1">
      <alignment horizontal="right" vertical="center"/>
    </xf>
    <xf numFmtId="4" fontId="17" fillId="4" borderId="40" xfId="0" applyNumberFormat="1" applyFont="1" applyFill="1" applyBorder="1" applyAlignment="1">
      <alignment horizontal="right" vertical="center"/>
    </xf>
    <xf numFmtId="0" fontId="4" fillId="3" borderId="24" xfId="0" applyFont="1" applyFill="1" applyBorder="1" applyAlignment="1">
      <alignment horizontal="left" vertical="center"/>
    </xf>
    <xf numFmtId="0" fontId="4" fillId="3" borderId="1" xfId="0" applyFont="1" applyFill="1" applyBorder="1" applyAlignment="1">
      <alignment horizontal="left" vertical="center"/>
    </xf>
    <xf numFmtId="4" fontId="4" fillId="3" borderId="24" xfId="0" applyNumberFormat="1" applyFont="1" applyFill="1" applyBorder="1" applyAlignment="1">
      <alignment horizontal="right" vertical="center" wrapText="1"/>
    </xf>
    <xf numFmtId="4" fontId="4" fillId="3" borderId="2" xfId="0" applyNumberFormat="1" applyFont="1" applyFill="1" applyBorder="1" applyAlignment="1">
      <alignment horizontal="right" vertical="center" wrapText="1"/>
    </xf>
    <xf numFmtId="0" fontId="4" fillId="2" borderId="24" xfId="0" applyFont="1" applyFill="1" applyBorder="1" applyAlignment="1">
      <alignment horizontal="left" vertical="center"/>
    </xf>
    <xf numFmtId="0" fontId="4" fillId="2" borderId="1" xfId="0" applyFont="1" applyFill="1" applyBorder="1" applyAlignment="1">
      <alignment horizontal="left" vertical="center"/>
    </xf>
    <xf numFmtId="44" fontId="4" fillId="0" borderId="36" xfId="4" applyFont="1" applyFill="1" applyBorder="1" applyAlignment="1" applyProtection="1">
      <alignment horizontal="center" vertical="center" wrapText="1" readingOrder="1"/>
    </xf>
    <xf numFmtId="44" fontId="4" fillId="0" borderId="27" xfId="4" applyFont="1" applyFill="1" applyBorder="1" applyAlignment="1" applyProtection="1">
      <alignment horizontal="center" vertical="center" wrapText="1" readingOrder="1"/>
    </xf>
    <xf numFmtId="44" fontId="4" fillId="0" borderId="41" xfId="4" applyFont="1" applyFill="1" applyBorder="1" applyAlignment="1" applyProtection="1">
      <alignment horizontal="center" vertical="center" wrapText="1" readingOrder="1"/>
    </xf>
    <xf numFmtId="0" fontId="17" fillId="4" borderId="33" xfId="0" applyFont="1" applyFill="1" applyBorder="1" applyAlignment="1">
      <alignment horizontal="left" vertical="center" wrapText="1"/>
    </xf>
    <xf numFmtId="0" fontId="17" fillId="4" borderId="28" xfId="0" applyFont="1" applyFill="1" applyBorder="1" applyAlignment="1">
      <alignment horizontal="left" vertical="center" wrapText="1"/>
    </xf>
    <xf numFmtId="4" fontId="11" fillId="2" borderId="24" xfId="0" applyNumberFormat="1" applyFont="1" applyFill="1" applyBorder="1" applyAlignment="1">
      <alignment horizontal="right" vertical="center"/>
    </xf>
    <xf numFmtId="4" fontId="11" fillId="2" borderId="2" xfId="0" applyNumberFormat="1" applyFont="1" applyFill="1" applyBorder="1" applyAlignment="1">
      <alignment horizontal="right" vertical="center"/>
    </xf>
    <xf numFmtId="43" fontId="4" fillId="3" borderId="32" xfId="1" applyFont="1" applyFill="1" applyBorder="1" applyAlignment="1" applyProtection="1">
      <alignment horizontal="right" vertical="center" wrapText="1"/>
    </xf>
    <xf numFmtId="43" fontId="4" fillId="3" borderId="17" xfId="1" applyFont="1" applyFill="1" applyBorder="1" applyAlignment="1" applyProtection="1">
      <alignment horizontal="right" vertical="center" wrapText="1"/>
    </xf>
    <xf numFmtId="4" fontId="4" fillId="2" borderId="24" xfId="0"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0" fontId="4" fillId="2" borderId="24"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32"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4" fillId="3" borderId="17" xfId="0" applyFont="1" applyFill="1" applyBorder="1" applyAlignment="1">
      <alignment horizontal="left" vertical="center" wrapText="1"/>
    </xf>
    <xf numFmtId="39" fontId="4" fillId="3" borderId="44" xfId="1" applyNumberFormat="1" applyFont="1" applyFill="1" applyBorder="1" applyAlignment="1" applyProtection="1">
      <alignment horizontal="right" vertical="center"/>
    </xf>
    <xf numFmtId="39" fontId="4" fillId="3" borderId="30" xfId="1" applyNumberFormat="1" applyFont="1" applyFill="1" applyBorder="1" applyAlignment="1" applyProtection="1">
      <alignment horizontal="right" vertical="center"/>
    </xf>
    <xf numFmtId="0" fontId="9" fillId="3" borderId="24" xfId="0" applyFont="1" applyFill="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5" fillId="3" borderId="44"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46" xfId="0" applyFont="1" applyFill="1" applyBorder="1" applyAlignment="1" applyProtection="1">
      <alignment horizontal="center" vertical="center" wrapText="1"/>
      <protection locked="0"/>
    </xf>
    <xf numFmtId="44" fontId="4" fillId="0" borderId="33" xfId="4" applyFont="1" applyFill="1" applyBorder="1" applyAlignment="1" applyProtection="1">
      <alignment horizontal="center" vertical="center" wrapText="1" readingOrder="1"/>
    </xf>
    <xf numFmtId="44" fontId="4" fillId="0" borderId="28" xfId="4" applyFont="1" applyFill="1" applyBorder="1" applyAlignment="1" applyProtection="1">
      <alignment horizontal="center" vertical="center" wrapText="1" readingOrder="1"/>
    </xf>
    <xf numFmtId="44" fontId="4" fillId="0" borderId="34" xfId="4" applyFont="1" applyFill="1" applyBorder="1" applyAlignment="1" applyProtection="1">
      <alignment horizontal="center" vertical="center" wrapText="1" readingOrder="1"/>
    </xf>
    <xf numFmtId="0" fontId="4" fillId="3" borderId="32" xfId="0" applyFont="1" applyFill="1" applyBorder="1" applyAlignment="1">
      <alignment horizontal="left" vertical="center"/>
    </xf>
    <xf numFmtId="0" fontId="4" fillId="3" borderId="22" xfId="0" applyFont="1" applyFill="1" applyBorder="1" applyAlignment="1">
      <alignment horizontal="left" vertical="center"/>
    </xf>
    <xf numFmtId="0" fontId="17" fillId="4" borderId="33" xfId="0" applyFont="1" applyFill="1" applyBorder="1" applyAlignment="1">
      <alignment horizontal="left" vertical="center"/>
    </xf>
    <xf numFmtId="0" fontId="18" fillId="4" borderId="28" xfId="0" applyFont="1" applyFill="1" applyBorder="1" applyAlignment="1">
      <alignment horizontal="left" vertical="center"/>
    </xf>
    <xf numFmtId="43" fontId="4" fillId="3" borderId="24" xfId="1" applyFont="1" applyFill="1" applyBorder="1" applyAlignment="1" applyProtection="1">
      <alignment horizontal="right" vertical="center" wrapText="1"/>
    </xf>
    <xf numFmtId="43" fontId="4" fillId="3" borderId="2" xfId="1" applyFont="1" applyFill="1" applyBorder="1" applyAlignment="1" applyProtection="1">
      <alignment horizontal="right" vertical="center" wrapText="1"/>
    </xf>
    <xf numFmtId="0" fontId="4" fillId="0" borderId="32" xfId="0" applyFont="1" applyBorder="1" applyAlignment="1">
      <alignment horizontal="left" vertical="center" wrapText="1"/>
    </xf>
    <xf numFmtId="0" fontId="4" fillId="0" borderId="22" xfId="0" applyFont="1" applyBorder="1" applyAlignment="1">
      <alignment horizontal="left" vertical="center" wrapText="1"/>
    </xf>
    <xf numFmtId="0" fontId="4" fillId="0" borderId="17" xfId="0" applyFont="1" applyBorder="1" applyAlignment="1">
      <alignment horizontal="left" vertical="center" wrapText="1"/>
    </xf>
    <xf numFmtId="0" fontId="4" fillId="3" borderId="17" xfId="0" applyFont="1" applyFill="1" applyBorder="1" applyAlignment="1">
      <alignment horizontal="left" vertical="center"/>
    </xf>
    <xf numFmtId="0" fontId="4" fillId="3" borderId="2" xfId="0" applyFont="1" applyFill="1" applyBorder="1" applyAlignment="1">
      <alignment horizontal="lef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166" fontId="21" fillId="6" borderId="21" xfId="0" applyNumberFormat="1" applyFont="1" applyFill="1" applyBorder="1" applyAlignment="1">
      <alignment horizontal="right"/>
    </xf>
    <xf numFmtId="166" fontId="21" fillId="6" borderId="13" xfId="0" applyNumberFormat="1" applyFont="1" applyFill="1" applyBorder="1" applyAlignment="1">
      <alignment horizontal="right"/>
    </xf>
    <xf numFmtId="4" fontId="21" fillId="2" borderId="27" xfId="0" applyNumberFormat="1" applyFont="1" applyFill="1" applyBorder="1" applyAlignment="1">
      <alignment horizontal="left"/>
    </xf>
    <xf numFmtId="4" fontId="33" fillId="2" borderId="27" xfId="0" applyNumberFormat="1" applyFont="1" applyFill="1" applyBorder="1" applyAlignment="1" applyProtection="1">
      <alignment horizontal="center"/>
      <protection locked="0"/>
    </xf>
    <xf numFmtId="4" fontId="33" fillId="2" borderId="31" xfId="0" applyNumberFormat="1" applyFont="1" applyFill="1" applyBorder="1" applyAlignment="1" applyProtection="1">
      <alignment horizontal="center"/>
      <protection locked="0"/>
    </xf>
    <xf numFmtId="0" fontId="17" fillId="4" borderId="7"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5" xfId="0" applyFont="1" applyFill="1" applyBorder="1" applyAlignment="1" applyProtection="1">
      <alignment horizontal="left" vertical="center"/>
      <protection locked="0"/>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5" xfId="0" applyFont="1" applyFill="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vertical="center"/>
    </xf>
    <xf numFmtId="4" fontId="10" fillId="2" borderId="9" xfId="0" applyNumberFormat="1" applyFont="1" applyFill="1" applyBorder="1" applyAlignment="1" applyProtection="1">
      <alignment horizontal="center"/>
      <protection locked="0"/>
    </xf>
    <xf numFmtId="4" fontId="10" fillId="2" borderId="10" xfId="0" applyNumberFormat="1" applyFont="1" applyFill="1" applyBorder="1" applyAlignment="1" applyProtection="1">
      <alignment horizontal="center"/>
      <protection locked="0"/>
    </xf>
    <xf numFmtId="4" fontId="32" fillId="2" borderId="24" xfId="0" applyNumberFormat="1" applyFont="1" applyFill="1" applyBorder="1" applyAlignment="1">
      <alignment horizontal="center"/>
    </xf>
    <xf numFmtId="4" fontId="32" fillId="2" borderId="12" xfId="0" applyNumberFormat="1" applyFont="1" applyFill="1" applyBorder="1" applyAlignment="1">
      <alignment horizontal="center"/>
    </xf>
    <xf numFmtId="0" fontId="15" fillId="0" borderId="0" xfId="0" applyFont="1" applyAlignment="1">
      <alignment horizontal="center" vertical="center"/>
    </xf>
    <xf numFmtId="0" fontId="22" fillId="0" borderId="29"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46"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47"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27"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13" fillId="5" borderId="25"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26" xfId="0" applyFont="1" applyFill="1" applyBorder="1" applyAlignment="1">
      <alignment horizontal="center" vertical="center"/>
    </xf>
    <xf numFmtId="0" fontId="15" fillId="3" borderId="7" xfId="0" applyFont="1" applyFill="1" applyBorder="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165" fontId="14" fillId="3" borderId="0" xfId="0" applyNumberFormat="1" applyFont="1" applyFill="1" applyAlignment="1" applyProtection="1">
      <alignment horizontal="center" vertical="center"/>
      <protection locked="0"/>
    </xf>
    <xf numFmtId="165" fontId="14" fillId="3" borderId="5" xfId="0" applyNumberFormat="1" applyFont="1" applyFill="1" applyBorder="1" applyAlignment="1" applyProtection="1">
      <alignment horizontal="center" vertical="center"/>
      <protection locked="0"/>
    </xf>
    <xf numFmtId="0" fontId="16" fillId="4" borderId="39" xfId="0" applyFont="1" applyFill="1" applyBorder="1" applyAlignment="1">
      <alignment horizontal="left" vertical="center"/>
    </xf>
    <xf numFmtId="0" fontId="16" fillId="4" borderId="28" xfId="0" applyFont="1" applyFill="1" applyBorder="1" applyAlignment="1">
      <alignment horizontal="left" vertical="center"/>
    </xf>
    <xf numFmtId="0" fontId="17" fillId="4" borderId="33" xfId="0" applyFont="1" applyFill="1" applyBorder="1" applyAlignment="1">
      <alignment horizontal="center" vertical="center" wrapText="1"/>
    </xf>
    <xf numFmtId="0" fontId="17" fillId="4" borderId="40" xfId="0" applyFont="1" applyFill="1" applyBorder="1" applyAlignment="1">
      <alignment horizontal="center" vertical="center" wrapText="1"/>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5" fillId="3" borderId="37"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27" xfId="0" applyFont="1" applyFill="1" applyBorder="1" applyAlignment="1" applyProtection="1">
      <alignment horizontal="center" vertical="center" wrapText="1"/>
      <protection locked="0"/>
    </xf>
    <xf numFmtId="0" fontId="15" fillId="3" borderId="41"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39" fontId="4" fillId="3" borderId="33" xfId="1" applyNumberFormat="1" applyFont="1" applyFill="1" applyBorder="1" applyAlignment="1" applyProtection="1">
      <alignment horizontal="right" vertical="center"/>
    </xf>
    <xf numFmtId="39" fontId="4" fillId="3" borderId="40" xfId="1" applyNumberFormat="1" applyFont="1" applyFill="1" applyBorder="1" applyAlignment="1" applyProtection="1">
      <alignment horizontal="right" vertical="center"/>
    </xf>
    <xf numFmtId="0" fontId="10" fillId="3" borderId="32" xfId="0" applyFont="1" applyFill="1" applyBorder="1" applyAlignment="1" applyProtection="1">
      <alignment horizontal="center" vertical="center" wrapText="1"/>
      <protection locked="0"/>
    </xf>
    <xf numFmtId="0" fontId="10" fillId="3" borderId="22" xfId="0" applyFont="1" applyFill="1" applyBorder="1" applyAlignment="1" applyProtection="1">
      <alignment horizontal="center" vertical="center" wrapText="1"/>
      <protection locked="0"/>
    </xf>
    <xf numFmtId="0" fontId="10" fillId="3" borderId="17" xfId="0" applyFont="1" applyFill="1" applyBorder="1" applyAlignment="1" applyProtection="1">
      <alignment horizontal="center" vertical="center" wrapText="1"/>
      <protection locked="0"/>
    </xf>
    <xf numFmtId="0" fontId="9" fillId="3" borderId="33" xfId="0" applyFont="1" applyFill="1" applyBorder="1" applyAlignment="1">
      <alignment horizontal="center" vertical="center" wrapText="1" readingOrder="1"/>
    </xf>
    <xf numFmtId="0" fontId="9" fillId="3" borderId="28" xfId="0" applyFont="1" applyFill="1" applyBorder="1" applyAlignment="1">
      <alignment horizontal="center" vertical="center" wrapText="1" readingOrder="1"/>
    </xf>
    <xf numFmtId="0" fontId="9" fillId="3" borderId="34" xfId="0" applyFont="1" applyFill="1" applyBorder="1" applyAlignment="1">
      <alignment horizontal="center" vertical="center" wrapText="1" readingOrder="1"/>
    </xf>
    <xf numFmtId="0" fontId="9" fillId="3" borderId="32" xfId="0" applyFont="1" applyFill="1" applyBorder="1" applyAlignment="1">
      <alignment horizontal="center" vertical="center" wrapText="1" readingOrder="1"/>
    </xf>
    <xf numFmtId="0" fontId="9" fillId="3" borderId="22" xfId="0" applyFont="1" applyFill="1" applyBorder="1" applyAlignment="1">
      <alignment horizontal="center" vertical="center" wrapText="1" readingOrder="1"/>
    </xf>
    <xf numFmtId="0" fontId="9" fillId="3" borderId="17" xfId="0" applyFont="1" applyFill="1" applyBorder="1" applyAlignment="1">
      <alignment horizontal="center" vertical="center" wrapText="1" readingOrder="1"/>
    </xf>
    <xf numFmtId="0" fontId="17" fillId="7" borderId="37"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6" fillId="7" borderId="1" xfId="0" applyFont="1" applyFill="1" applyBorder="1" applyAlignment="1">
      <alignment horizontal="left" vertical="center" wrapText="1"/>
    </xf>
    <xf numFmtId="0" fontId="36" fillId="7" borderId="2" xfId="0" applyFont="1" applyFill="1" applyBorder="1" applyAlignment="1">
      <alignment horizontal="left" vertical="center" wrapText="1"/>
    </xf>
    <xf numFmtId="4" fontId="4" fillId="3" borderId="49" xfId="0" applyNumberFormat="1" applyFont="1" applyFill="1" applyBorder="1" applyAlignment="1">
      <alignment horizontal="right" vertical="center"/>
    </xf>
    <xf numFmtId="4" fontId="4" fillId="3" borderId="10" xfId="0" applyNumberFormat="1" applyFont="1" applyFill="1" applyBorder="1" applyAlignment="1">
      <alignment horizontal="right" vertical="center"/>
    </xf>
    <xf numFmtId="4" fontId="5" fillId="2" borderId="27" xfId="0" applyNumberFormat="1" applyFont="1" applyFill="1" applyBorder="1" applyAlignment="1">
      <alignment horizontal="center"/>
    </xf>
    <xf numFmtId="4" fontId="5" fillId="2" borderId="31" xfId="0" applyNumberFormat="1" applyFont="1" applyFill="1" applyBorder="1" applyAlignment="1">
      <alignment horizontal="center"/>
    </xf>
    <xf numFmtId="43" fontId="4" fillId="3" borderId="49" xfId="1" applyFont="1" applyFill="1" applyBorder="1" applyAlignment="1" applyProtection="1">
      <alignment horizontal="center" vertical="center" wrapText="1"/>
      <protection locked="0"/>
    </xf>
    <xf numFmtId="43" fontId="4" fillId="3" borderId="18" xfId="1" applyFont="1" applyFill="1" applyBorder="1" applyAlignment="1" applyProtection="1">
      <alignment horizontal="center" vertical="center" wrapText="1"/>
      <protection locked="0"/>
    </xf>
    <xf numFmtId="0" fontId="4" fillId="3" borderId="49" xfId="0" applyFont="1" applyFill="1" applyBorder="1" applyAlignment="1" applyProtection="1">
      <alignment horizontal="left" vertical="center" wrapText="1"/>
      <protection locked="0"/>
    </xf>
    <xf numFmtId="0" fontId="4" fillId="3" borderId="9" xfId="0" applyFont="1" applyFill="1" applyBorder="1" applyAlignment="1" applyProtection="1">
      <alignment horizontal="left" vertical="center" wrapText="1"/>
      <protection locked="0"/>
    </xf>
    <xf numFmtId="0" fontId="4" fillId="3" borderId="18" xfId="0" applyFont="1" applyFill="1" applyBorder="1" applyAlignment="1" applyProtection="1">
      <alignment horizontal="left" vertical="center" wrapText="1"/>
      <protection locked="0"/>
    </xf>
    <xf numFmtId="0" fontId="13" fillId="5" borderId="7" xfId="0" applyFont="1" applyFill="1" applyBorder="1" applyAlignment="1">
      <alignment horizontal="center" vertical="center"/>
    </xf>
    <xf numFmtId="0" fontId="13" fillId="5" borderId="0" xfId="0" applyFont="1" applyFill="1" applyAlignment="1">
      <alignment horizontal="center" vertical="center"/>
    </xf>
    <xf numFmtId="43" fontId="4" fillId="0" borderId="24" xfId="1" applyFont="1" applyFill="1" applyBorder="1" applyAlignment="1" applyProtection="1">
      <alignment vertical="center"/>
    </xf>
    <xf numFmtId="43" fontId="4" fillId="0" borderId="2" xfId="1" applyFont="1" applyFill="1" applyBorder="1" applyAlignment="1" applyProtection="1">
      <alignment vertical="center"/>
    </xf>
    <xf numFmtId="43" fontId="4" fillId="3" borderId="24" xfId="1" applyFont="1" applyFill="1" applyBorder="1" applyAlignment="1" applyProtection="1">
      <alignment horizontal="right" vertical="center"/>
    </xf>
    <xf numFmtId="43" fontId="4" fillId="3" borderId="12" xfId="1" applyFont="1" applyFill="1" applyBorder="1" applyAlignment="1" applyProtection="1">
      <alignment horizontal="right" vertical="center"/>
    </xf>
    <xf numFmtId="0" fontId="5" fillId="0" borderId="24" xfId="0" applyFont="1" applyBorder="1" applyAlignment="1">
      <alignment horizontal="left" vertical="center" wrapText="1"/>
    </xf>
    <xf numFmtId="0" fontId="5" fillId="0" borderId="1" xfId="0" applyFont="1" applyBorder="1" applyAlignment="1">
      <alignment horizontal="left" vertical="center" wrapText="1"/>
    </xf>
    <xf numFmtId="43" fontId="4" fillId="0" borderId="44" xfId="1" applyFont="1" applyFill="1" applyBorder="1" applyAlignment="1" applyProtection="1">
      <alignment vertical="center"/>
    </xf>
    <xf numFmtId="43" fontId="4" fillId="0" borderId="46" xfId="1" applyFont="1" applyFill="1" applyBorder="1" applyAlignment="1" applyProtection="1">
      <alignment vertical="center"/>
    </xf>
    <xf numFmtId="0" fontId="5" fillId="4" borderId="36" xfId="0" applyFont="1" applyFill="1" applyBorder="1" applyAlignment="1">
      <alignment horizontal="left" vertical="center" wrapText="1"/>
    </xf>
    <xf numFmtId="0" fontId="5" fillId="4" borderId="27" xfId="0" applyFont="1" applyFill="1" applyBorder="1" applyAlignment="1">
      <alignment horizontal="left" vertical="center" wrapText="1"/>
    </xf>
    <xf numFmtId="0" fontId="4" fillId="0" borderId="44" xfId="0" applyFont="1" applyBorder="1" applyAlignment="1">
      <alignment horizontal="left" vertical="center" wrapText="1"/>
    </xf>
    <xf numFmtId="0" fontId="4" fillId="0" borderId="14" xfId="0" applyFont="1" applyBorder="1" applyAlignment="1">
      <alignment horizontal="left" vertical="center" wrapText="1"/>
    </xf>
    <xf numFmtId="0" fontId="4" fillId="0" borderId="46" xfId="0" applyFont="1" applyBorder="1" applyAlignment="1">
      <alignment horizontal="left" vertical="center" wrapText="1"/>
    </xf>
    <xf numFmtId="0" fontId="4" fillId="3" borderId="44" xfId="0" applyFont="1" applyFill="1" applyBorder="1" applyAlignment="1">
      <alignment horizontal="left" vertical="center"/>
    </xf>
    <xf numFmtId="0" fontId="4" fillId="3" borderId="14" xfId="0" applyFont="1" applyFill="1" applyBorder="1" applyAlignment="1">
      <alignment horizontal="left" vertical="center"/>
    </xf>
    <xf numFmtId="0" fontId="4" fillId="3" borderId="46" xfId="0" applyFont="1" applyFill="1" applyBorder="1" applyAlignment="1">
      <alignment horizontal="left" vertical="center"/>
    </xf>
    <xf numFmtId="4" fontId="9" fillId="2" borderId="24" xfId="0" applyNumberFormat="1" applyFont="1" applyFill="1" applyBorder="1" applyAlignment="1">
      <alignment horizontal="right" vertical="center"/>
    </xf>
    <xf numFmtId="4" fontId="9" fillId="2" borderId="2" xfId="0" applyNumberFormat="1" applyFont="1" applyFill="1" applyBorder="1" applyAlignment="1">
      <alignment horizontal="right" vertical="center"/>
    </xf>
    <xf numFmtId="43" fontId="4" fillId="3" borderId="24" xfId="1" applyFont="1" applyFill="1" applyBorder="1" applyAlignment="1" applyProtection="1">
      <alignment vertical="center"/>
    </xf>
    <xf numFmtId="43" fontId="4" fillId="3" borderId="2" xfId="1" applyFont="1" applyFill="1" applyBorder="1" applyAlignment="1" applyProtection="1">
      <alignment vertical="center"/>
    </xf>
    <xf numFmtId="0" fontId="9" fillId="0" borderId="29" xfId="0" applyFont="1" applyBorder="1" applyAlignment="1" applyProtection="1">
      <alignment horizontal="left" vertical="top" wrapText="1"/>
      <protection locked="0"/>
    </xf>
    <xf numFmtId="0" fontId="9" fillId="0" borderId="14" xfId="0" applyFont="1" applyBorder="1" applyAlignment="1" applyProtection="1">
      <alignment horizontal="left" vertical="top" wrapText="1"/>
      <protection locked="0"/>
    </xf>
    <xf numFmtId="0" fontId="9" fillId="0" borderId="30"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9" fillId="0" borderId="5" xfId="0" applyFont="1" applyBorder="1" applyAlignment="1" applyProtection="1">
      <alignment horizontal="left" vertical="top" wrapText="1"/>
      <protection locked="0"/>
    </xf>
    <xf numFmtId="0" fontId="9" fillId="0" borderId="8" xfId="0" applyFont="1" applyBorder="1" applyAlignment="1" applyProtection="1">
      <alignment horizontal="left" vertical="top" wrapText="1"/>
      <protection locked="0"/>
    </xf>
    <xf numFmtId="0" fontId="9" fillId="0" borderId="9" xfId="0" applyFont="1" applyBorder="1" applyAlignment="1" applyProtection="1">
      <alignment horizontal="left" vertical="top" wrapText="1"/>
      <protection locked="0"/>
    </xf>
    <xf numFmtId="0" fontId="9" fillId="0" borderId="10" xfId="0" applyFont="1" applyBorder="1" applyAlignment="1" applyProtection="1">
      <alignment horizontal="left" vertical="top" wrapText="1"/>
      <protection locked="0"/>
    </xf>
    <xf numFmtId="0" fontId="4" fillId="3" borderId="22" xfId="0" applyFont="1" applyFill="1" applyBorder="1" applyAlignment="1">
      <alignment horizontal="center"/>
    </xf>
    <xf numFmtId="0" fontId="4" fillId="3" borderId="14" xfId="0" applyFont="1" applyFill="1" applyBorder="1" applyAlignment="1">
      <alignment horizontal="center"/>
    </xf>
    <xf numFmtId="0" fontId="16" fillId="4" borderId="27" xfId="0" applyFont="1" applyFill="1" applyBorder="1" applyAlignment="1">
      <alignment horizontal="left" vertical="center"/>
    </xf>
    <xf numFmtId="0" fontId="41" fillId="4" borderId="27" xfId="0" applyFont="1" applyFill="1" applyBorder="1" applyAlignment="1">
      <alignment horizontal="left" vertical="center" wrapText="1"/>
    </xf>
    <xf numFmtId="0" fontId="41" fillId="4" borderId="31" xfId="0" applyFont="1" applyFill="1" applyBorder="1" applyAlignment="1">
      <alignment horizontal="left" vertical="center" wrapText="1"/>
    </xf>
    <xf numFmtId="0" fontId="42" fillId="8" borderId="20" xfId="0" applyFont="1" applyFill="1" applyBorder="1" applyAlignment="1">
      <alignment horizontal="left"/>
    </xf>
    <xf numFmtId="0" fontId="42" fillId="8" borderId="21" xfId="0" applyFont="1" applyFill="1" applyBorder="1" applyAlignment="1">
      <alignment horizontal="left"/>
    </xf>
    <xf numFmtId="39" fontId="4" fillId="3" borderId="24" xfId="1" applyNumberFormat="1" applyFont="1" applyFill="1" applyBorder="1" applyAlignment="1" applyProtection="1">
      <alignment horizontal="right" vertical="center"/>
    </xf>
    <xf numFmtId="39" fontId="4" fillId="3" borderId="12" xfId="1" applyNumberFormat="1" applyFont="1" applyFill="1" applyBorder="1" applyAlignment="1" applyProtection="1">
      <alignment horizontal="right" vertical="center"/>
    </xf>
    <xf numFmtId="0" fontId="4" fillId="3" borderId="44" xfId="0" applyFont="1" applyFill="1" applyBorder="1" applyAlignment="1">
      <alignment horizontal="left" vertical="center" wrapText="1"/>
    </xf>
    <xf numFmtId="0" fontId="4" fillId="3" borderId="14" xfId="0" applyFont="1" applyFill="1" applyBorder="1" applyAlignment="1">
      <alignment horizontal="left" vertical="center" wrapText="1"/>
    </xf>
    <xf numFmtId="0" fontId="5" fillId="4" borderId="33" xfId="0" applyFont="1" applyFill="1" applyBorder="1" applyAlignment="1">
      <alignment horizontal="left" vertical="center" wrapText="1"/>
    </xf>
    <xf numFmtId="0" fontId="5" fillId="4" borderId="28"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4" fillId="3" borderId="9" xfId="0" applyFont="1" applyFill="1" applyBorder="1" applyAlignment="1">
      <alignment horizontal="left" vertical="center"/>
    </xf>
    <xf numFmtId="0" fontId="15" fillId="3" borderId="49" xfId="0" applyFont="1" applyFill="1" applyBorder="1" applyAlignment="1">
      <alignment horizontal="left" vertical="center" wrapText="1"/>
    </xf>
    <xf numFmtId="0" fontId="14" fillId="3" borderId="18" xfId="0" applyFont="1" applyFill="1" applyBorder="1" applyAlignment="1">
      <alignment horizontal="left" vertical="center"/>
    </xf>
    <xf numFmtId="49" fontId="14" fillId="3" borderId="9" xfId="0" applyNumberFormat="1" applyFont="1" applyFill="1" applyBorder="1" applyAlignment="1">
      <alignment horizontal="left" vertical="center"/>
    </xf>
    <xf numFmtId="4" fontId="5" fillId="4" borderId="33" xfId="0" applyNumberFormat="1" applyFont="1" applyFill="1" applyBorder="1" applyAlignment="1">
      <alignment horizontal="right" vertical="center"/>
    </xf>
    <xf numFmtId="4" fontId="5" fillId="4" borderId="40" xfId="0" applyNumberFormat="1" applyFont="1" applyFill="1" applyBorder="1" applyAlignment="1">
      <alignment horizontal="right" vertical="center"/>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0</xdr:colOff>
      <xdr:row>17</xdr:row>
      <xdr:rowOff>0</xdr:rowOff>
    </xdr:from>
    <xdr:to>
      <xdr:col>20</xdr:col>
      <xdr:colOff>0</xdr:colOff>
      <xdr:row>17</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10583</xdr:colOff>
      <xdr:row>0</xdr:row>
      <xdr:rowOff>317498</xdr:rowOff>
    </xdr:from>
    <xdr:to>
      <xdr:col>19</xdr:col>
      <xdr:colOff>201084</xdr:colOff>
      <xdr:row>11</xdr:row>
      <xdr:rowOff>58862</xdr:rowOff>
    </xdr:to>
    <xdr:pic>
      <xdr:nvPicPr>
        <xdr:cNvPr id="3" name="Picture 2">
          <a:extLst>
            <a:ext uri="{FF2B5EF4-FFF2-40B4-BE49-F238E27FC236}">
              <a16:creationId xmlns:a16="http://schemas.microsoft.com/office/drawing/2014/main" id="{29BE3252-EFC3-6609-9024-8CEBCF7047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72" t="26047" r="8633" b="27611"/>
        <a:stretch>
          <a:fillRect/>
        </a:stretch>
      </xdr:blipFill>
      <xdr:spPr>
        <a:xfrm>
          <a:off x="10583" y="317498"/>
          <a:ext cx="8434918" cy="38582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xdr:row>
      <xdr:rowOff>85725</xdr:rowOff>
    </xdr:from>
    <xdr:to>
      <xdr:col>8</xdr:col>
      <xdr:colOff>416513</xdr:colOff>
      <xdr:row>20</xdr:row>
      <xdr:rowOff>0</xdr:rowOff>
    </xdr:to>
    <xdr:pic>
      <xdr:nvPicPr>
        <xdr:cNvPr id="2" name="Picture 1">
          <a:extLst>
            <a:ext uri="{FF2B5EF4-FFF2-40B4-BE49-F238E27FC236}">
              <a16:creationId xmlns:a16="http://schemas.microsoft.com/office/drawing/2014/main" id="{602DE62C-894A-0001-E7D0-076E5BA34992}"/>
            </a:ext>
          </a:extLst>
        </xdr:cNvPr>
        <xdr:cNvPicPr>
          <a:picLocks noChangeAspect="1"/>
        </xdr:cNvPicPr>
      </xdr:nvPicPr>
      <xdr:blipFill rotWithShape="1">
        <a:blip xmlns:r="http://schemas.openxmlformats.org/officeDocument/2006/relationships" r:embed="rId1"/>
        <a:srcRect l="6386" t="32162" r="73095" b="42552"/>
        <a:stretch/>
      </xdr:blipFill>
      <xdr:spPr>
        <a:xfrm>
          <a:off x="0" y="657225"/>
          <a:ext cx="10836863" cy="3152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hyperlink" Target="mailto:cfast@fastagsolutions.com" TargetMode="External"/><Relationship Id="rId2" Type="http://schemas.openxmlformats.org/officeDocument/2006/relationships/hyperlink" Target="mailto:dallensworth@yetterco.com" TargetMode="External"/><Relationship Id="rId1" Type="http://schemas.openxmlformats.org/officeDocument/2006/relationships/hyperlink" Target="mailto:athompson@yetterco.com" TargetMode="External"/><Relationship Id="rId5" Type="http://schemas.openxmlformats.org/officeDocument/2006/relationships/drawing" Target="../drawings/drawing2.xml"/><Relationship Id="rId4"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30"/>
  <sheetViews>
    <sheetView showGridLines="0" tabSelected="1" zoomScale="90" zoomScaleNormal="90" workbookViewId="0">
      <selection activeCell="AB18" sqref="AB18"/>
    </sheetView>
  </sheetViews>
  <sheetFormatPr defaultColWidth="4.7109375" defaultRowHeight="12.75" x14ac:dyDescent="0.2"/>
  <cols>
    <col min="1" max="1" width="1.5703125" style="2" customWidth="1"/>
    <col min="2" max="2" width="5.7109375" style="1" customWidth="1"/>
    <col min="3" max="3" width="16" style="1" customWidth="1"/>
    <col min="4" max="6" width="5.7109375" style="1" customWidth="1"/>
    <col min="7" max="7" width="2.28515625" style="1" customWidth="1"/>
    <col min="8" max="9" width="5.7109375" style="1" customWidth="1"/>
    <col min="10" max="10" width="11.7109375" style="1" customWidth="1"/>
    <col min="11" max="12" width="5.7109375" style="1" customWidth="1"/>
    <col min="13" max="13" width="2.28515625" style="1" customWidth="1"/>
    <col min="14" max="16" width="5.7109375" style="1" customWidth="1"/>
    <col min="17" max="17" width="15.5703125" style="1" customWidth="1"/>
    <col min="18" max="19" width="5.7109375" style="1" customWidth="1"/>
    <col min="20" max="20" width="3.1406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5.5" customHeight="1" x14ac:dyDescent="0.2">
      <c r="A1" s="202" t="s">
        <v>75</v>
      </c>
      <c r="B1" s="203"/>
      <c r="C1" s="203"/>
      <c r="D1" s="203"/>
      <c r="E1" s="203"/>
      <c r="F1" s="203"/>
      <c r="G1" s="203"/>
      <c r="H1" s="203"/>
      <c r="I1" s="203"/>
      <c r="J1" s="203"/>
      <c r="K1" s="203"/>
      <c r="L1" s="203"/>
      <c r="M1" s="203"/>
      <c r="N1" s="203"/>
      <c r="O1" s="203"/>
      <c r="P1" s="203"/>
      <c r="Q1" s="203"/>
      <c r="R1" s="203"/>
      <c r="S1" s="203"/>
      <c r="T1" s="204"/>
      <c r="AK1" s="2"/>
      <c r="AL1" s="2"/>
    </row>
    <row r="2" spans="1:38" s="2" customFormat="1" ht="6" customHeight="1" x14ac:dyDescent="0.25">
      <c r="A2"/>
      <c r="B2" s="26"/>
      <c r="C2" s="26"/>
      <c r="D2" s="26"/>
      <c r="E2" s="26"/>
      <c r="F2" s="26"/>
      <c r="G2" s="26"/>
      <c r="H2" s="26"/>
      <c r="I2" s="26"/>
      <c r="J2" s="27"/>
      <c r="K2" s="28"/>
      <c r="L2" s="28"/>
      <c r="M2" s="28"/>
      <c r="N2" s="28"/>
      <c r="O2" s="28"/>
      <c r="P2" s="28"/>
      <c r="Q2" s="28"/>
      <c r="R2" s="28"/>
      <c r="S2" s="28"/>
      <c r="T2" s="29"/>
    </row>
    <row r="3" spans="1:38" s="2" customFormat="1" ht="59.25" customHeight="1" x14ac:dyDescent="0.3">
      <c r="A3" s="205"/>
      <c r="B3" s="206"/>
      <c r="C3" s="206"/>
      <c r="D3" s="206"/>
      <c r="E3" s="206"/>
      <c r="F3" s="206"/>
      <c r="G3" s="206"/>
      <c r="H3" s="206"/>
      <c r="I3" s="206"/>
      <c r="J3" s="206"/>
      <c r="K3" s="206"/>
      <c r="L3" s="206"/>
      <c r="M3" s="206"/>
      <c r="N3" s="206"/>
      <c r="O3" s="206"/>
      <c r="P3" s="206"/>
      <c r="Q3" s="206"/>
      <c r="R3" s="206"/>
      <c r="S3" s="206"/>
      <c r="T3" s="207"/>
    </row>
    <row r="4" spans="1:38" s="4" customFormat="1" ht="2.25" customHeight="1" x14ac:dyDescent="0.25">
      <c r="A4" s="30"/>
      <c r="B4" s="31"/>
      <c r="C4" s="32"/>
      <c r="D4" s="208"/>
      <c r="E4" s="208"/>
      <c r="F4" s="209"/>
      <c r="G4" s="209"/>
      <c r="H4" s="209"/>
      <c r="I4" s="209"/>
      <c r="J4" s="209"/>
      <c r="K4" s="209"/>
      <c r="L4" s="33"/>
      <c r="M4" s="33"/>
      <c r="N4" s="208"/>
      <c r="O4" s="209"/>
      <c r="P4" s="209"/>
      <c r="Q4" s="209"/>
      <c r="R4" s="209"/>
      <c r="S4" s="209"/>
      <c r="T4" s="34"/>
    </row>
    <row r="5" spans="1:38" ht="70.5" customHeight="1" x14ac:dyDescent="0.25">
      <c r="A5" s="25"/>
      <c r="B5" s="35"/>
      <c r="C5" s="35"/>
      <c r="D5" s="36"/>
      <c r="E5" s="36"/>
      <c r="F5" s="36"/>
      <c r="G5" s="36"/>
      <c r="H5" s="36"/>
      <c r="I5" s="36"/>
      <c r="J5" s="36"/>
      <c r="K5" s="36"/>
      <c r="L5" s="36"/>
      <c r="M5" s="36"/>
      <c r="N5" s="36"/>
      <c r="O5" s="36"/>
      <c r="P5" s="36"/>
      <c r="Q5" s="36"/>
      <c r="R5" s="36"/>
      <c r="S5" s="36"/>
      <c r="T5" s="37"/>
    </row>
    <row r="6" spans="1:38" s="6" customFormat="1" ht="110.25" customHeight="1" x14ac:dyDescent="0.25">
      <c r="A6" s="38"/>
      <c r="B6" s="39"/>
      <c r="C6" s="39"/>
      <c r="D6" s="40"/>
      <c r="E6" s="40"/>
      <c r="F6" s="41"/>
      <c r="G6" s="41"/>
      <c r="H6" s="40"/>
      <c r="I6" s="41"/>
      <c r="J6" s="40"/>
      <c r="K6" s="40"/>
      <c r="L6" s="42"/>
      <c r="M6" s="42"/>
      <c r="N6" s="40"/>
      <c r="O6" s="41"/>
      <c r="P6" s="40"/>
      <c r="Q6" s="40"/>
      <c r="R6" s="41"/>
      <c r="S6" s="40"/>
      <c r="T6" s="43"/>
    </row>
    <row r="7" spans="1:38" s="6" customFormat="1" ht="4.5" customHeight="1" x14ac:dyDescent="0.25">
      <c r="A7" s="38"/>
      <c r="B7" s="39"/>
      <c r="C7" s="39"/>
      <c r="D7" s="40"/>
      <c r="E7" s="40"/>
      <c r="F7" s="41"/>
      <c r="G7" s="41"/>
      <c r="H7" s="40"/>
      <c r="I7" s="41"/>
      <c r="J7" s="40"/>
      <c r="K7" s="40"/>
      <c r="L7" s="42"/>
      <c r="M7" s="42"/>
      <c r="N7" s="40"/>
      <c r="O7" s="41"/>
      <c r="P7" s="40"/>
      <c r="Q7" s="40"/>
      <c r="R7" s="41"/>
      <c r="S7" s="40"/>
      <c r="T7" s="43"/>
    </row>
    <row r="8" spans="1:38" ht="24" customHeight="1" x14ac:dyDescent="0.25">
      <c r="A8" s="25"/>
      <c r="B8" s="35"/>
      <c r="C8" s="35"/>
      <c r="D8" s="44"/>
      <c r="E8" s="44"/>
      <c r="F8" s="45"/>
      <c r="G8" s="45"/>
      <c r="H8" s="45"/>
      <c r="I8" s="45"/>
      <c r="J8" s="45"/>
      <c r="K8" s="46"/>
      <c r="L8" s="36"/>
      <c r="M8" s="36"/>
      <c r="N8" s="45"/>
      <c r="O8" s="45"/>
      <c r="P8" s="45"/>
      <c r="Q8" s="45"/>
      <c r="R8" s="45"/>
      <c r="S8" s="45"/>
      <c r="T8" s="37"/>
    </row>
    <row r="9" spans="1:38" ht="62.25" hidden="1" customHeight="1" x14ac:dyDescent="0.25">
      <c r="A9" s="25"/>
      <c r="B9" s="35"/>
      <c r="C9" s="35"/>
      <c r="D9" s="44"/>
      <c r="E9" s="44"/>
      <c r="F9" s="45"/>
      <c r="G9" s="45"/>
      <c r="H9" s="45"/>
      <c r="I9" s="45"/>
      <c r="J9" s="45"/>
      <c r="K9" s="46"/>
      <c r="L9" s="36"/>
      <c r="M9" s="36"/>
      <c r="N9" s="45"/>
      <c r="O9" s="45"/>
      <c r="P9" s="45"/>
      <c r="Q9" s="45"/>
      <c r="R9" s="45"/>
      <c r="S9" s="45"/>
      <c r="T9" s="37"/>
    </row>
    <row r="10" spans="1:38" ht="15.75" customHeight="1" x14ac:dyDescent="0.25">
      <c r="A10" s="25"/>
      <c r="B10" s="35"/>
      <c r="C10" s="35"/>
      <c r="D10" s="44"/>
      <c r="E10" s="44"/>
      <c r="F10" s="45"/>
      <c r="G10" s="45"/>
      <c r="H10" s="45"/>
      <c r="I10" s="45"/>
      <c r="J10" s="45"/>
      <c r="K10" s="46"/>
      <c r="L10" s="36"/>
      <c r="M10" s="36"/>
      <c r="N10" s="45"/>
      <c r="O10" s="45"/>
      <c r="P10" s="45"/>
      <c r="Q10" s="45"/>
      <c r="R10" s="45"/>
      <c r="S10" s="45"/>
      <c r="T10" s="37"/>
      <c r="V10" s="2" t="s">
        <v>74</v>
      </c>
    </row>
    <row r="11" spans="1:38" ht="6.6" customHeight="1" x14ac:dyDescent="0.25">
      <c r="A11" s="25"/>
      <c r="B11" s="35"/>
      <c r="C11" s="35"/>
      <c r="D11" s="44"/>
      <c r="E11" s="44"/>
      <c r="F11" s="45"/>
      <c r="G11" s="45"/>
      <c r="H11" s="45"/>
      <c r="I11" s="45"/>
      <c r="J11" s="45"/>
      <c r="K11" s="46"/>
      <c r="L11" s="36"/>
      <c r="M11" s="36"/>
      <c r="N11" s="45"/>
      <c r="O11" s="45"/>
      <c r="P11" s="45"/>
      <c r="Q11" s="45"/>
      <c r="R11" s="45"/>
      <c r="S11" s="45"/>
      <c r="T11" s="37"/>
    </row>
    <row r="12" spans="1:38" ht="6" customHeight="1" thickBot="1" x14ac:dyDescent="0.3">
      <c r="A12" s="47"/>
      <c r="B12" s="48"/>
      <c r="C12" s="48"/>
      <c r="D12" s="48"/>
      <c r="E12" s="48"/>
      <c r="F12" s="48"/>
      <c r="G12" s="48"/>
      <c r="H12" s="48"/>
      <c r="I12" s="48"/>
      <c r="J12" s="48"/>
      <c r="K12" s="48"/>
      <c r="L12" s="48"/>
      <c r="M12" s="48"/>
      <c r="N12" s="48"/>
      <c r="O12" s="48"/>
      <c r="P12" s="48"/>
      <c r="Q12" s="48"/>
      <c r="R12" s="48"/>
      <c r="S12" s="48"/>
      <c r="T12" s="49"/>
    </row>
    <row r="13" spans="1:38" ht="6" customHeight="1" x14ac:dyDescent="0.25">
      <c r="A13" s="35"/>
      <c r="B13" s="35"/>
      <c r="C13" s="35"/>
      <c r="D13" s="35"/>
      <c r="E13" s="35"/>
      <c r="F13" s="35"/>
      <c r="G13" s="35"/>
      <c r="H13" s="35"/>
      <c r="I13" s="35"/>
      <c r="J13" s="35"/>
      <c r="K13" s="35"/>
      <c r="L13" s="35"/>
      <c r="M13" s="35"/>
      <c r="N13" s="35"/>
      <c r="O13" s="35"/>
      <c r="P13" s="35"/>
      <c r="Q13" s="35"/>
      <c r="R13" s="35"/>
      <c r="S13" s="35"/>
      <c r="T13" s="35"/>
    </row>
    <row r="14" spans="1:38" ht="14.25" customHeight="1" x14ac:dyDescent="0.25">
      <c r="A14" s="35"/>
      <c r="B14" s="213" t="s">
        <v>109</v>
      </c>
      <c r="C14" s="213"/>
      <c r="D14" s="213"/>
      <c r="E14" s="213"/>
      <c r="F14" s="213"/>
      <c r="G14" s="213"/>
      <c r="H14" s="213"/>
      <c r="I14" s="213"/>
      <c r="J14" s="213"/>
      <c r="K14" s="213"/>
      <c r="L14" s="213"/>
      <c r="M14" s="213"/>
      <c r="N14" s="213"/>
      <c r="O14" s="213"/>
      <c r="P14" s="213"/>
      <c r="Q14" s="213"/>
      <c r="R14" s="213"/>
      <c r="S14" s="213"/>
      <c r="T14" s="35"/>
    </row>
    <row r="15" spans="1:38" ht="6" customHeight="1" thickBot="1" x14ac:dyDescent="0.3">
      <c r="A15" s="35"/>
      <c r="B15" s="187"/>
      <c r="C15" s="187"/>
      <c r="D15" s="187"/>
      <c r="E15" s="187"/>
      <c r="F15" s="187"/>
      <c r="G15" s="187"/>
      <c r="H15" s="187"/>
      <c r="I15" s="187"/>
      <c r="J15" s="187"/>
      <c r="K15" s="187"/>
      <c r="L15" s="187"/>
      <c r="M15" s="187"/>
      <c r="N15" s="187"/>
      <c r="O15" s="187"/>
      <c r="P15" s="187"/>
      <c r="Q15" s="187"/>
      <c r="R15" s="187"/>
      <c r="S15" s="187"/>
      <c r="T15" s="35"/>
    </row>
    <row r="16" spans="1:38" ht="27.75" customHeight="1" x14ac:dyDescent="0.2">
      <c r="A16" s="210" t="s">
        <v>100</v>
      </c>
      <c r="B16" s="211"/>
      <c r="C16" s="211"/>
      <c r="D16" s="211"/>
      <c r="E16" s="211"/>
      <c r="F16" s="211"/>
      <c r="G16" s="211"/>
      <c r="H16" s="211"/>
      <c r="I16" s="211"/>
      <c r="J16" s="211"/>
      <c r="K16" s="211"/>
      <c r="L16" s="211"/>
      <c r="M16" s="211"/>
      <c r="N16" s="211"/>
      <c r="O16" s="211"/>
      <c r="P16" s="211"/>
      <c r="Q16" s="211"/>
      <c r="R16" s="211"/>
      <c r="S16" s="211"/>
      <c r="T16" s="212"/>
      <c r="AK16" s="2"/>
      <c r="AL16" s="2"/>
    </row>
    <row r="17" spans="1:20" s="2" customFormat="1" ht="8.25" customHeight="1" x14ac:dyDescent="0.2">
      <c r="A17" s="5"/>
      <c r="B17" s="10"/>
      <c r="C17" s="10"/>
      <c r="D17" s="10"/>
      <c r="E17" s="10"/>
      <c r="F17" s="10"/>
      <c r="G17" s="10"/>
      <c r="H17" s="10"/>
      <c r="I17" s="10"/>
      <c r="J17" s="11"/>
      <c r="K17" s="12"/>
      <c r="L17" s="12"/>
      <c r="M17" s="12"/>
      <c r="N17" s="12"/>
      <c r="O17" s="12"/>
      <c r="P17" s="12"/>
      <c r="Q17" s="12"/>
      <c r="R17" s="12"/>
      <c r="S17" s="12"/>
      <c r="T17" s="13"/>
    </row>
    <row r="18" spans="1:20" s="9" customFormat="1" ht="310.5" customHeight="1" x14ac:dyDescent="0.25">
      <c r="A18" s="7"/>
      <c r="B18" s="196" t="s">
        <v>118</v>
      </c>
      <c r="C18" s="196"/>
      <c r="D18" s="196"/>
      <c r="E18" s="196"/>
      <c r="F18" s="196"/>
      <c r="G18" s="14"/>
      <c r="H18" s="196" t="s">
        <v>108</v>
      </c>
      <c r="I18" s="197"/>
      <c r="J18" s="197"/>
      <c r="K18" s="197"/>
      <c r="L18" s="197"/>
      <c r="M18" s="14"/>
      <c r="N18" s="198" t="s">
        <v>107</v>
      </c>
      <c r="O18" s="197"/>
      <c r="P18" s="197"/>
      <c r="Q18" s="197"/>
      <c r="R18" s="197"/>
      <c r="S18" s="197"/>
      <c r="T18" s="8"/>
    </row>
    <row r="19" spans="1:20" s="3" customFormat="1" ht="21.75" customHeight="1" thickBot="1" x14ac:dyDescent="0.25">
      <c r="A19" s="199" t="s">
        <v>137</v>
      </c>
      <c r="B19" s="200"/>
      <c r="C19" s="200"/>
      <c r="D19" s="200"/>
      <c r="E19" s="200"/>
      <c r="F19" s="200"/>
      <c r="G19" s="200"/>
      <c r="H19" s="200"/>
      <c r="I19" s="200"/>
      <c r="J19" s="200"/>
      <c r="K19" s="200"/>
      <c r="L19" s="200"/>
      <c r="M19" s="200"/>
      <c r="N19" s="200"/>
      <c r="O19" s="200"/>
      <c r="P19" s="200"/>
      <c r="Q19" s="200"/>
      <c r="R19" s="200"/>
      <c r="S19" s="200"/>
      <c r="T19" s="201"/>
    </row>
    <row r="20" spans="1:20" s="2" customFormat="1" x14ac:dyDescent="0.2"/>
    <row r="21" spans="1:20" s="2" customFormat="1" x14ac:dyDescent="0.2"/>
    <row r="22" spans="1:20" s="2" customFormat="1" x14ac:dyDescent="0.2"/>
    <row r="23" spans="1:20" s="2" customFormat="1" x14ac:dyDescent="0.2"/>
    <row r="24" spans="1:20" s="2" customFormat="1" x14ac:dyDescent="0.2"/>
    <row r="25" spans="1:20" s="2" customFormat="1" x14ac:dyDescent="0.2"/>
    <row r="26" spans="1:20" s="2" customFormat="1" x14ac:dyDescent="0.2"/>
    <row r="27" spans="1:20" s="2" customFormat="1" x14ac:dyDescent="0.2"/>
    <row r="28" spans="1:20" s="2" customFormat="1" x14ac:dyDescent="0.2"/>
    <row r="29" spans="1:20" s="2" customFormat="1" x14ac:dyDescent="0.2"/>
    <row r="30" spans="1:20" s="2" customFormat="1" x14ac:dyDescent="0.2"/>
  </sheetData>
  <sheetProtection algorithmName="SHA-512" hashValue="kyYjmnTxsUMKV81H1Mz1GgzhXmT8ElkFiS3sNAXQoU5O9p7uWbO02RzQXOkydCtFVKBi02CR+sXaXMG/eDNoaQ==" saltValue="/KRSt/SXZw0f9vFPRQXvnQ==" spinCount="100000" sheet="1" objects="1" scenarios="1"/>
  <mergeCells count="10">
    <mergeCell ref="B18:F18"/>
    <mergeCell ref="H18:L18"/>
    <mergeCell ref="N18:S18"/>
    <mergeCell ref="A19:T19"/>
    <mergeCell ref="A1:T1"/>
    <mergeCell ref="A3:T3"/>
    <mergeCell ref="D4:K4"/>
    <mergeCell ref="N4:S4"/>
    <mergeCell ref="A16:T16"/>
    <mergeCell ref="B14:S14"/>
  </mergeCells>
  <printOptions horizontalCentered="1"/>
  <pageMargins left="0.45" right="0.45" top="0.5" bottom="0.5" header="0.3" footer="0.3"/>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65"/>
  <sheetViews>
    <sheetView showGridLines="0" showZeros="0" zoomScale="80" zoomScaleNormal="80" workbookViewId="0">
      <selection activeCell="E32" sqref="E32:M32"/>
    </sheetView>
  </sheetViews>
  <sheetFormatPr defaultColWidth="9.28515625" defaultRowHeight="12.75" x14ac:dyDescent="0.2"/>
  <cols>
    <col min="1" max="1" width="10.42578125" style="15" customWidth="1"/>
    <col min="2" max="2" width="9.85546875" style="15" customWidth="1"/>
    <col min="3" max="3" width="15.42578125" style="15" customWidth="1"/>
    <col min="4" max="4" width="7.140625" style="15" customWidth="1"/>
    <col min="5" max="5" width="25.42578125" style="15" customWidth="1"/>
    <col min="6" max="6" width="21.42578125" style="15" customWidth="1"/>
    <col min="7" max="7" width="16.7109375" style="15" customWidth="1"/>
    <col min="8" max="8" width="8.85546875" style="15" customWidth="1"/>
    <col min="9" max="10" width="15" style="15" customWidth="1"/>
    <col min="11" max="11" width="16.140625" style="15" customWidth="1"/>
    <col min="12" max="12" width="7.28515625" style="15" customWidth="1"/>
    <col min="13" max="13" width="25.14062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16384" width="9.28515625" style="15"/>
  </cols>
  <sheetData>
    <row r="1" spans="1:19" ht="28.5" customHeight="1" x14ac:dyDescent="0.2">
      <c r="A1" s="318" t="s">
        <v>0</v>
      </c>
      <c r="B1" s="319"/>
      <c r="C1" s="319"/>
      <c r="D1" s="319"/>
      <c r="E1" s="319"/>
      <c r="F1" s="319"/>
      <c r="G1" s="319"/>
      <c r="H1" s="319"/>
      <c r="I1" s="319"/>
      <c r="J1" s="319"/>
      <c r="K1" s="319"/>
      <c r="L1" s="319"/>
      <c r="M1" s="319"/>
      <c r="N1" s="319"/>
      <c r="O1" s="319"/>
      <c r="P1" s="319"/>
      <c r="Q1" s="320"/>
    </row>
    <row r="2" spans="1:19" ht="25.5" customHeight="1" x14ac:dyDescent="0.2">
      <c r="A2" s="321" t="s">
        <v>1</v>
      </c>
      <c r="B2" s="322"/>
      <c r="C2" s="56"/>
      <c r="D2" s="57" t="s">
        <v>2</v>
      </c>
      <c r="E2" s="56"/>
      <c r="F2" s="76" t="s">
        <v>3</v>
      </c>
      <c r="G2" s="338"/>
      <c r="H2" s="339"/>
      <c r="I2" s="77" t="s">
        <v>4</v>
      </c>
      <c r="J2" s="56"/>
      <c r="K2" s="76" t="s">
        <v>5</v>
      </c>
      <c r="L2" s="338"/>
      <c r="M2" s="338"/>
      <c r="N2" s="339"/>
      <c r="O2" s="67" t="s">
        <v>6</v>
      </c>
      <c r="P2" s="323"/>
      <c r="Q2" s="324"/>
    </row>
    <row r="3" spans="1:19" ht="25.5" customHeight="1" x14ac:dyDescent="0.2">
      <c r="A3" s="334" t="s">
        <v>7</v>
      </c>
      <c r="B3" s="335"/>
      <c r="C3" s="341"/>
      <c r="D3" s="342"/>
      <c r="E3" s="61" t="s">
        <v>8</v>
      </c>
      <c r="F3" s="66"/>
      <c r="G3" s="336"/>
      <c r="H3" s="336"/>
      <c r="I3" s="337"/>
      <c r="J3" s="61" t="s">
        <v>9</v>
      </c>
      <c r="K3" s="336"/>
      <c r="L3" s="336"/>
      <c r="M3" s="336"/>
      <c r="N3" s="337"/>
      <c r="O3" s="61" t="s">
        <v>10</v>
      </c>
      <c r="P3" s="336"/>
      <c r="Q3" s="340"/>
    </row>
    <row r="4" spans="1:19" ht="17.25" customHeight="1" x14ac:dyDescent="0.2">
      <c r="A4" s="121" t="s">
        <v>11</v>
      </c>
      <c r="B4" s="112"/>
      <c r="C4" s="113"/>
      <c r="D4" s="114"/>
      <c r="E4" s="115"/>
      <c r="F4" s="112"/>
      <c r="G4" s="112"/>
      <c r="H4" s="116"/>
      <c r="I4" s="117" t="s">
        <v>12</v>
      </c>
      <c r="J4" s="115"/>
      <c r="K4" s="112"/>
      <c r="L4" s="112"/>
      <c r="M4" s="115"/>
      <c r="N4" s="115"/>
      <c r="O4" s="118"/>
      <c r="P4" s="119"/>
      <c r="Q4" s="120"/>
    </row>
    <row r="5" spans="1:19" ht="25.5" customHeight="1" x14ac:dyDescent="0.2">
      <c r="A5" s="58" t="s">
        <v>13</v>
      </c>
      <c r="B5" s="331"/>
      <c r="C5" s="331"/>
      <c r="D5" s="331"/>
      <c r="E5" s="331"/>
      <c r="F5" s="331"/>
      <c r="G5" s="331"/>
      <c r="H5" s="332"/>
      <c r="I5" s="59" t="s">
        <v>13</v>
      </c>
      <c r="J5" s="331"/>
      <c r="K5" s="331"/>
      <c r="L5" s="331"/>
      <c r="M5" s="331"/>
      <c r="N5" s="331"/>
      <c r="O5" s="331"/>
      <c r="P5" s="331"/>
      <c r="Q5" s="333"/>
    </row>
    <row r="6" spans="1:19" ht="25.5" customHeight="1" x14ac:dyDescent="0.2">
      <c r="A6" s="60" t="s">
        <v>14</v>
      </c>
      <c r="B6" s="331"/>
      <c r="C6" s="331"/>
      <c r="D6" s="331"/>
      <c r="E6" s="331"/>
      <c r="F6" s="331"/>
      <c r="G6" s="331"/>
      <c r="H6" s="332"/>
      <c r="I6" s="59" t="s">
        <v>14</v>
      </c>
      <c r="J6" s="331"/>
      <c r="K6" s="331"/>
      <c r="L6" s="331"/>
      <c r="M6" s="331"/>
      <c r="N6" s="331"/>
      <c r="O6" s="331"/>
      <c r="P6" s="331"/>
      <c r="Q6" s="333"/>
    </row>
    <row r="7" spans="1:19" ht="25.5" customHeight="1" thickBot="1" x14ac:dyDescent="0.25">
      <c r="A7" s="53" t="s">
        <v>15</v>
      </c>
      <c r="B7" s="329"/>
      <c r="C7" s="329"/>
      <c r="D7" s="330"/>
      <c r="E7" s="61" t="s">
        <v>16</v>
      </c>
      <c r="F7" s="80"/>
      <c r="G7" s="78" t="s">
        <v>17</v>
      </c>
      <c r="H7" s="80"/>
      <c r="I7" s="62" t="s">
        <v>15</v>
      </c>
      <c r="J7" s="329"/>
      <c r="K7" s="329"/>
      <c r="L7" s="329"/>
      <c r="M7" s="61" t="s">
        <v>16</v>
      </c>
      <c r="N7" s="66"/>
      <c r="O7" s="80"/>
      <c r="P7" s="54" t="s">
        <v>17</v>
      </c>
      <c r="Q7" s="55"/>
    </row>
    <row r="8" spans="1:19" s="16" customFormat="1" ht="22.5" customHeight="1" x14ac:dyDescent="0.25">
      <c r="A8" s="325" t="s">
        <v>18</v>
      </c>
      <c r="B8" s="326"/>
      <c r="C8" s="326"/>
      <c r="D8" s="326"/>
      <c r="E8" s="326"/>
      <c r="F8" s="326"/>
      <c r="G8" s="326"/>
      <c r="H8" s="326"/>
      <c r="I8" s="326"/>
      <c r="J8" s="326"/>
      <c r="K8" s="326"/>
      <c r="L8" s="326"/>
      <c r="M8" s="326"/>
      <c r="N8" s="326"/>
      <c r="O8" s="240"/>
      <c r="P8" s="327" t="s">
        <v>19</v>
      </c>
      <c r="Q8" s="328"/>
    </row>
    <row r="9" spans="1:19" s="16" customFormat="1" ht="33.6" customHeight="1" thickBot="1" x14ac:dyDescent="0.3">
      <c r="A9" s="100" t="s">
        <v>20</v>
      </c>
      <c r="B9" s="101" t="s">
        <v>21</v>
      </c>
      <c r="C9" s="345" t="s">
        <v>104</v>
      </c>
      <c r="D9" s="346"/>
      <c r="E9" s="347"/>
      <c r="F9" s="89" t="s">
        <v>22</v>
      </c>
      <c r="G9" s="195" t="s">
        <v>23</v>
      </c>
      <c r="H9" s="271" t="s">
        <v>24</v>
      </c>
      <c r="I9" s="272"/>
      <c r="J9" s="272"/>
      <c r="K9" s="272"/>
      <c r="L9" s="272"/>
      <c r="M9" s="272"/>
      <c r="N9" s="272"/>
      <c r="O9" s="273"/>
      <c r="P9" s="99"/>
      <c r="Q9" s="91"/>
    </row>
    <row r="10" spans="1:19" s="17" customFormat="1" ht="18" customHeight="1" x14ac:dyDescent="0.25">
      <c r="A10" s="102"/>
      <c r="B10" s="125" t="s">
        <v>25</v>
      </c>
      <c r="C10" s="348"/>
      <c r="D10" s="349"/>
      <c r="E10" s="350"/>
      <c r="F10" s="126">
        <v>40</v>
      </c>
      <c r="G10" s="174" t="s">
        <v>61</v>
      </c>
      <c r="H10" s="274">
        <v>129000</v>
      </c>
      <c r="I10" s="275"/>
      <c r="J10" s="275"/>
      <c r="K10" s="275"/>
      <c r="L10" s="275"/>
      <c r="M10" s="275"/>
      <c r="N10" s="275"/>
      <c r="O10" s="276"/>
      <c r="P10" s="343">
        <f>H10*A10</f>
        <v>0</v>
      </c>
      <c r="Q10" s="344"/>
      <c r="S10" s="103"/>
    </row>
    <row r="11" spans="1:19" s="17" customFormat="1" ht="18" customHeight="1" x14ac:dyDescent="0.25">
      <c r="A11" s="182"/>
      <c r="B11" s="127" t="s">
        <v>25</v>
      </c>
      <c r="C11" s="268"/>
      <c r="D11" s="269"/>
      <c r="E11" s="270"/>
      <c r="F11" s="128">
        <v>60</v>
      </c>
      <c r="G11" s="174" t="s">
        <v>61</v>
      </c>
      <c r="H11" s="249">
        <v>137400</v>
      </c>
      <c r="I11" s="250"/>
      <c r="J11" s="250"/>
      <c r="K11" s="250"/>
      <c r="L11" s="250"/>
      <c r="M11" s="250"/>
      <c r="N11" s="250"/>
      <c r="O11" s="251"/>
      <c r="P11" s="266">
        <f>H11*A11</f>
        <v>0</v>
      </c>
      <c r="Q11" s="267"/>
      <c r="S11" s="103"/>
    </row>
    <row r="12" spans="1:19" s="17" customFormat="1" ht="18" customHeight="1" x14ac:dyDescent="0.25">
      <c r="A12" s="184"/>
      <c r="B12" s="126" t="s">
        <v>25</v>
      </c>
      <c r="C12" s="268" t="s">
        <v>105</v>
      </c>
      <c r="D12" s="269"/>
      <c r="E12" s="270"/>
      <c r="F12" s="186">
        <v>40</v>
      </c>
      <c r="G12" s="175" t="s">
        <v>61</v>
      </c>
      <c r="H12" s="249">
        <v>170750</v>
      </c>
      <c r="I12" s="250"/>
      <c r="J12" s="250"/>
      <c r="K12" s="250"/>
      <c r="L12" s="250"/>
      <c r="M12" s="250"/>
      <c r="N12" s="250"/>
      <c r="O12" s="251"/>
      <c r="P12" s="266">
        <f>H12*A12</f>
        <v>0</v>
      </c>
      <c r="Q12" s="267"/>
      <c r="S12" s="103"/>
    </row>
    <row r="13" spans="1:19" s="17" customFormat="1" ht="18" customHeight="1" thickBot="1" x14ac:dyDescent="0.3">
      <c r="A13" s="183"/>
      <c r="B13" s="185" t="s">
        <v>25</v>
      </c>
      <c r="C13" s="351" t="s">
        <v>105</v>
      </c>
      <c r="D13" s="352"/>
      <c r="E13" s="353"/>
      <c r="F13" s="185">
        <v>60</v>
      </c>
      <c r="G13" s="175" t="s">
        <v>61</v>
      </c>
      <c r="H13" s="249">
        <v>179500</v>
      </c>
      <c r="I13" s="250"/>
      <c r="J13" s="250"/>
      <c r="K13" s="250"/>
      <c r="L13" s="250"/>
      <c r="M13" s="250"/>
      <c r="N13" s="250"/>
      <c r="O13" s="251"/>
      <c r="P13" s="266">
        <f>H13*A13</f>
        <v>0</v>
      </c>
      <c r="Q13" s="267"/>
      <c r="S13" s="103"/>
    </row>
    <row r="14" spans="1:19" s="18" customFormat="1" ht="23.25" customHeight="1" thickBot="1" x14ac:dyDescent="0.25">
      <c r="A14" s="87" t="s">
        <v>20</v>
      </c>
      <c r="B14" s="252" t="s">
        <v>98</v>
      </c>
      <c r="C14" s="253"/>
      <c r="D14" s="253"/>
      <c r="E14" s="253"/>
      <c r="F14" s="253"/>
      <c r="G14" s="253"/>
      <c r="H14" s="253"/>
      <c r="I14" s="253"/>
      <c r="J14" s="253"/>
      <c r="K14" s="253"/>
      <c r="L14" s="253"/>
      <c r="M14" s="124"/>
      <c r="N14" s="122"/>
      <c r="O14" s="123"/>
      <c r="P14" s="241"/>
      <c r="Q14" s="242"/>
    </row>
    <row r="15" spans="1:19" s="18" customFormat="1" ht="18" customHeight="1" x14ac:dyDescent="0.2">
      <c r="A15" s="75" t="s">
        <v>20</v>
      </c>
      <c r="B15" s="279" t="s">
        <v>72</v>
      </c>
      <c r="C15" s="280"/>
      <c r="D15" s="280"/>
      <c r="E15" s="280"/>
      <c r="F15" s="280"/>
      <c r="G15" s="280"/>
      <c r="H15" s="280"/>
      <c r="I15" s="280"/>
      <c r="J15" s="280"/>
      <c r="K15" s="280"/>
      <c r="L15" s="280"/>
      <c r="M15" s="94"/>
      <c r="N15" s="122" t="s">
        <v>24</v>
      </c>
      <c r="O15" s="123"/>
      <c r="P15" s="241"/>
      <c r="Q15" s="242"/>
    </row>
    <row r="16" spans="1:19" s="18" customFormat="1" ht="18" customHeight="1" x14ac:dyDescent="0.2">
      <c r="A16" s="104"/>
      <c r="B16" s="260">
        <v>26749</v>
      </c>
      <c r="C16" s="261"/>
      <c r="D16" s="262"/>
      <c r="E16" s="247" t="s">
        <v>119</v>
      </c>
      <c r="F16" s="248"/>
      <c r="G16" s="248"/>
      <c r="H16" s="248"/>
      <c r="I16" s="248"/>
      <c r="J16" s="248"/>
      <c r="K16" s="248"/>
      <c r="L16" s="248"/>
      <c r="M16" s="129"/>
      <c r="N16" s="254" t="s">
        <v>27</v>
      </c>
      <c r="O16" s="255"/>
      <c r="P16" s="258"/>
      <c r="Q16" s="259"/>
    </row>
    <row r="17" spans="1:19" s="18" customFormat="1" ht="18" customHeight="1" x14ac:dyDescent="0.2">
      <c r="A17" s="104"/>
      <c r="B17" s="260" t="s">
        <v>80</v>
      </c>
      <c r="C17" s="261"/>
      <c r="D17" s="262"/>
      <c r="E17" s="247" t="s">
        <v>64</v>
      </c>
      <c r="F17" s="248"/>
      <c r="G17" s="248"/>
      <c r="H17" s="248"/>
      <c r="I17" s="248"/>
      <c r="J17" s="248"/>
      <c r="K17" s="248"/>
      <c r="L17" s="248"/>
      <c r="M17" s="129"/>
      <c r="N17" s="281">
        <v>3900</v>
      </c>
      <c r="O17" s="282"/>
      <c r="P17" s="222">
        <f>N17*A17</f>
        <v>0</v>
      </c>
      <c r="Q17" s="223"/>
    </row>
    <row r="18" spans="1:19" s="18" customFormat="1" ht="18" customHeight="1" x14ac:dyDescent="0.2">
      <c r="A18" s="52"/>
      <c r="B18" s="234">
        <v>26750</v>
      </c>
      <c r="C18" s="235"/>
      <c r="D18" s="236"/>
      <c r="E18" s="243" t="s">
        <v>111</v>
      </c>
      <c r="F18" s="244"/>
      <c r="G18" s="244"/>
      <c r="H18" s="244"/>
      <c r="I18" s="244"/>
      <c r="J18" s="244"/>
      <c r="K18" s="244"/>
      <c r="L18" s="244"/>
      <c r="M18" s="111"/>
      <c r="N18" s="281">
        <v>9995</v>
      </c>
      <c r="O18" s="282"/>
      <c r="P18" s="222">
        <f>N18*A18</f>
        <v>0</v>
      </c>
      <c r="Q18" s="223"/>
    </row>
    <row r="19" spans="1:19" s="18" customFormat="1" ht="18" customHeight="1" x14ac:dyDescent="0.2">
      <c r="A19" s="64"/>
      <c r="B19" s="234">
        <v>26751</v>
      </c>
      <c r="C19" s="235"/>
      <c r="D19" s="236"/>
      <c r="E19" s="243" t="s">
        <v>110</v>
      </c>
      <c r="F19" s="244"/>
      <c r="G19" s="244"/>
      <c r="H19" s="244"/>
      <c r="I19" s="244"/>
      <c r="J19" s="244"/>
      <c r="K19" s="244"/>
      <c r="L19" s="244"/>
      <c r="M19" s="130"/>
      <c r="N19" s="245">
        <v>16500</v>
      </c>
      <c r="O19" s="246"/>
      <c r="P19" s="222">
        <f>N19*A19</f>
        <v>0</v>
      </c>
      <c r="Q19" s="223"/>
    </row>
    <row r="20" spans="1:19" s="18" customFormat="1" ht="18" customHeight="1" x14ac:dyDescent="0.2">
      <c r="A20" s="64"/>
      <c r="B20" s="234"/>
      <c r="C20" s="235"/>
      <c r="D20" s="236"/>
      <c r="E20" s="243" t="s">
        <v>120</v>
      </c>
      <c r="F20" s="244"/>
      <c r="G20" s="244"/>
      <c r="H20" s="244"/>
      <c r="I20" s="244"/>
      <c r="J20" s="244"/>
      <c r="K20" s="244"/>
      <c r="L20" s="244"/>
      <c r="M20" s="188"/>
      <c r="N20" s="245">
        <v>16500</v>
      </c>
      <c r="O20" s="246"/>
      <c r="P20" s="222">
        <f>N20*A20</f>
        <v>0</v>
      </c>
      <c r="Q20" s="223"/>
    </row>
    <row r="21" spans="1:19" s="18" customFormat="1" ht="18" customHeight="1" thickBot="1" x14ac:dyDescent="0.25">
      <c r="A21" s="64"/>
      <c r="B21" s="263" t="s">
        <v>28</v>
      </c>
      <c r="C21" s="264"/>
      <c r="D21" s="265"/>
      <c r="E21" s="277" t="s">
        <v>29</v>
      </c>
      <c r="F21" s="278"/>
      <c r="G21" s="278"/>
      <c r="H21" s="278"/>
      <c r="I21" s="278"/>
      <c r="J21" s="278"/>
      <c r="K21" s="278"/>
      <c r="L21" s="278"/>
      <c r="M21" s="111"/>
      <c r="N21" s="256">
        <v>45500</v>
      </c>
      <c r="O21" s="257"/>
      <c r="P21" s="222">
        <f>N21*A21</f>
        <v>0</v>
      </c>
      <c r="Q21" s="223"/>
    </row>
    <row r="22" spans="1:19" s="18" customFormat="1" ht="21" customHeight="1" x14ac:dyDescent="0.2">
      <c r="A22" s="75" t="s">
        <v>20</v>
      </c>
      <c r="B22" s="279" t="s">
        <v>73</v>
      </c>
      <c r="C22" s="280"/>
      <c r="D22" s="280"/>
      <c r="E22" s="280"/>
      <c r="F22" s="280"/>
      <c r="G22" s="280"/>
      <c r="H22" s="280"/>
      <c r="I22" s="280"/>
      <c r="J22" s="280"/>
      <c r="K22" s="280"/>
      <c r="L22" s="280"/>
      <c r="M22" s="94"/>
      <c r="N22" s="239" t="s">
        <v>24</v>
      </c>
      <c r="O22" s="240"/>
      <c r="P22" s="241"/>
      <c r="Q22" s="242"/>
    </row>
    <row r="23" spans="1:19" s="18" customFormat="1" ht="18" customHeight="1" x14ac:dyDescent="0.2">
      <c r="A23" s="19"/>
      <c r="B23" s="217" t="s">
        <v>30</v>
      </c>
      <c r="C23" s="218"/>
      <c r="D23" s="219"/>
      <c r="E23" s="243" t="s">
        <v>68</v>
      </c>
      <c r="F23" s="244"/>
      <c r="G23" s="244"/>
      <c r="H23" s="244"/>
      <c r="I23" s="244"/>
      <c r="J23" s="244"/>
      <c r="K23" s="244"/>
      <c r="L23" s="244"/>
      <c r="M23" s="287"/>
      <c r="N23" s="232" t="s">
        <v>27</v>
      </c>
      <c r="O23" s="233"/>
      <c r="P23" s="92"/>
      <c r="Q23" s="93"/>
    </row>
    <row r="24" spans="1:19" s="18" customFormat="1" ht="18" customHeight="1" thickBot="1" x14ac:dyDescent="0.25">
      <c r="A24" s="19"/>
      <c r="B24" s="283" t="s">
        <v>31</v>
      </c>
      <c r="C24" s="284"/>
      <c r="D24" s="285"/>
      <c r="E24" s="277" t="s">
        <v>69</v>
      </c>
      <c r="F24" s="278"/>
      <c r="G24" s="278"/>
      <c r="H24" s="278"/>
      <c r="I24" s="278"/>
      <c r="J24" s="278"/>
      <c r="K24" s="278"/>
      <c r="L24" s="278"/>
      <c r="M24" s="286"/>
      <c r="N24" s="232" t="s">
        <v>27</v>
      </c>
      <c r="O24" s="233"/>
      <c r="P24" s="92"/>
      <c r="Q24" s="93"/>
    </row>
    <row r="25" spans="1:19" s="18" customFormat="1" ht="18" customHeight="1" x14ac:dyDescent="0.2">
      <c r="A25" s="87" t="s">
        <v>20</v>
      </c>
      <c r="B25" s="237" t="s">
        <v>32</v>
      </c>
      <c r="C25" s="238"/>
      <c r="D25" s="238"/>
      <c r="E25" s="238"/>
      <c r="F25" s="238"/>
      <c r="G25" s="238"/>
      <c r="H25" s="238"/>
      <c r="I25" s="238"/>
      <c r="J25" s="238"/>
      <c r="K25" s="238"/>
      <c r="L25" s="238"/>
      <c r="M25" s="95"/>
      <c r="N25" s="239" t="s">
        <v>24</v>
      </c>
      <c r="O25" s="240"/>
      <c r="P25" s="241"/>
      <c r="Q25" s="242"/>
    </row>
    <row r="26" spans="1:19" s="18" customFormat="1" ht="33" customHeight="1" x14ac:dyDescent="0.2">
      <c r="A26" s="19"/>
      <c r="B26" s="217">
        <v>35405</v>
      </c>
      <c r="C26" s="218"/>
      <c r="D26" s="219"/>
      <c r="E26" s="234" t="s">
        <v>66</v>
      </c>
      <c r="F26" s="235"/>
      <c r="G26" s="235"/>
      <c r="H26" s="235"/>
      <c r="I26" s="235"/>
      <c r="J26" s="235"/>
      <c r="K26" s="235"/>
      <c r="L26" s="235"/>
      <c r="M26" s="236"/>
      <c r="N26" s="232">
        <v>142600</v>
      </c>
      <c r="O26" s="233"/>
      <c r="P26" s="222">
        <f>N26*A26</f>
        <v>0</v>
      </c>
      <c r="Q26" s="223"/>
      <c r="S26" s="171"/>
    </row>
    <row r="27" spans="1:19" s="18" customFormat="1" ht="32.25" customHeight="1" x14ac:dyDescent="0.2">
      <c r="A27" s="19"/>
      <c r="B27" s="217"/>
      <c r="C27" s="218"/>
      <c r="D27" s="219"/>
      <c r="E27" s="234" t="s">
        <v>67</v>
      </c>
      <c r="F27" s="235"/>
      <c r="G27" s="235"/>
      <c r="H27" s="235"/>
      <c r="I27" s="235"/>
      <c r="J27" s="235"/>
      <c r="K27" s="235"/>
      <c r="L27" s="235"/>
      <c r="M27" s="236"/>
      <c r="N27" s="232">
        <v>101800</v>
      </c>
      <c r="O27" s="233"/>
      <c r="P27" s="222">
        <f>N27*A27</f>
        <v>0</v>
      </c>
      <c r="Q27" s="223"/>
      <c r="S27" s="171"/>
    </row>
    <row r="28" spans="1:19" s="18" customFormat="1" ht="21.6" customHeight="1" thickBot="1" x14ac:dyDescent="0.25">
      <c r="A28" s="19"/>
      <c r="B28" s="217"/>
      <c r="C28" s="218"/>
      <c r="D28" s="219"/>
      <c r="E28" s="234" t="s">
        <v>58</v>
      </c>
      <c r="F28" s="235"/>
      <c r="G28" s="235"/>
      <c r="H28" s="235"/>
      <c r="I28" s="235"/>
      <c r="J28" s="235"/>
      <c r="K28" s="235"/>
      <c r="L28" s="235"/>
      <c r="M28" s="236"/>
      <c r="N28" s="232" t="s">
        <v>59</v>
      </c>
      <c r="O28" s="233"/>
      <c r="P28" s="222"/>
      <c r="Q28" s="223"/>
    </row>
    <row r="29" spans="1:19" s="18" customFormat="1" ht="21" customHeight="1" x14ac:dyDescent="0.2">
      <c r="A29" s="87" t="s">
        <v>20</v>
      </c>
      <c r="B29" s="237" t="s">
        <v>76</v>
      </c>
      <c r="C29" s="238"/>
      <c r="D29" s="238"/>
      <c r="E29" s="238"/>
      <c r="F29" s="238"/>
      <c r="G29" s="238"/>
      <c r="H29" s="238"/>
      <c r="I29" s="238"/>
      <c r="J29" s="238"/>
      <c r="K29" s="238"/>
      <c r="L29" s="238"/>
      <c r="M29" s="95"/>
      <c r="N29" s="239" t="s">
        <v>24</v>
      </c>
      <c r="O29" s="240"/>
      <c r="P29" s="241"/>
      <c r="Q29" s="242"/>
    </row>
    <row r="30" spans="1:19" s="18" customFormat="1" ht="25.15" customHeight="1" x14ac:dyDescent="0.2">
      <c r="A30" s="19"/>
      <c r="B30" s="217"/>
      <c r="C30" s="218"/>
      <c r="D30" s="219"/>
      <c r="E30" s="234" t="s">
        <v>77</v>
      </c>
      <c r="F30" s="235"/>
      <c r="G30" s="235"/>
      <c r="H30" s="235"/>
      <c r="I30" s="235"/>
      <c r="J30" s="235"/>
      <c r="K30" s="235"/>
      <c r="L30" s="235"/>
      <c r="M30" s="236"/>
      <c r="N30" s="232">
        <v>67300</v>
      </c>
      <c r="O30" s="233"/>
      <c r="P30" s="222">
        <f>N30*A30</f>
        <v>0</v>
      </c>
      <c r="Q30" s="223"/>
      <c r="S30" s="171"/>
    </row>
    <row r="31" spans="1:19" s="18" customFormat="1" ht="25.15" customHeight="1" x14ac:dyDescent="0.2">
      <c r="A31" s="19"/>
      <c r="B31" s="217"/>
      <c r="C31" s="218"/>
      <c r="D31" s="219"/>
      <c r="E31" s="234" t="s">
        <v>78</v>
      </c>
      <c r="F31" s="235"/>
      <c r="G31" s="235"/>
      <c r="H31" s="235"/>
      <c r="I31" s="235"/>
      <c r="J31" s="235"/>
      <c r="K31" s="235"/>
      <c r="L31" s="235"/>
      <c r="M31" s="236"/>
      <c r="N31" s="232">
        <v>45700</v>
      </c>
      <c r="O31" s="233"/>
      <c r="P31" s="222">
        <f>N31*A31</f>
        <v>0</v>
      </c>
      <c r="Q31" s="223"/>
      <c r="S31" s="171"/>
    </row>
    <row r="32" spans="1:19" s="18" customFormat="1" ht="22.9" customHeight="1" thickBot="1" x14ac:dyDescent="0.25">
      <c r="A32" s="19"/>
      <c r="B32" s="217"/>
      <c r="C32" s="218"/>
      <c r="D32" s="219"/>
      <c r="E32" s="234" t="s">
        <v>79</v>
      </c>
      <c r="F32" s="235"/>
      <c r="G32" s="235"/>
      <c r="H32" s="235"/>
      <c r="I32" s="235"/>
      <c r="J32" s="235"/>
      <c r="K32" s="235"/>
      <c r="L32" s="235"/>
      <c r="M32" s="236"/>
      <c r="N32" s="232">
        <v>-600</v>
      </c>
      <c r="O32" s="233"/>
      <c r="P32" s="222">
        <f>N32*A32</f>
        <v>0</v>
      </c>
      <c r="Q32" s="223"/>
    </row>
    <row r="33" spans="1:17" s="18" customFormat="1" ht="22.9" customHeight="1" x14ac:dyDescent="0.2">
      <c r="A33" s="87" t="s">
        <v>20</v>
      </c>
      <c r="B33" s="237" t="s">
        <v>103</v>
      </c>
      <c r="C33" s="238"/>
      <c r="D33" s="238"/>
      <c r="E33" s="238"/>
      <c r="F33" s="238"/>
      <c r="G33" s="238"/>
      <c r="H33" s="238"/>
      <c r="I33" s="238"/>
      <c r="J33" s="238"/>
      <c r="K33" s="238"/>
      <c r="L33" s="238"/>
      <c r="M33" s="95"/>
      <c r="N33" s="239" t="s">
        <v>24</v>
      </c>
      <c r="O33" s="240"/>
      <c r="P33" s="241"/>
      <c r="Q33" s="242"/>
    </row>
    <row r="34" spans="1:17" s="18" customFormat="1" ht="22.9" customHeight="1" x14ac:dyDescent="0.2">
      <c r="A34" s="19"/>
      <c r="B34" s="217"/>
      <c r="C34" s="218"/>
      <c r="D34" s="219"/>
      <c r="E34" s="234" t="s">
        <v>101</v>
      </c>
      <c r="F34" s="235"/>
      <c r="G34" s="235"/>
      <c r="H34" s="235"/>
      <c r="I34" s="235"/>
      <c r="J34" s="235"/>
      <c r="K34" s="235"/>
      <c r="L34" s="235"/>
      <c r="M34" s="236"/>
      <c r="N34" s="232">
        <v>185000</v>
      </c>
      <c r="O34" s="233"/>
      <c r="P34" s="222">
        <f>N34*A34</f>
        <v>0</v>
      </c>
      <c r="Q34" s="223"/>
    </row>
    <row r="35" spans="1:17" s="18" customFormat="1" ht="22.9" customHeight="1" x14ac:dyDescent="0.2">
      <c r="A35" s="19"/>
      <c r="B35" s="217"/>
      <c r="C35" s="218"/>
      <c r="D35" s="219"/>
      <c r="E35" s="234" t="s">
        <v>102</v>
      </c>
      <c r="F35" s="235"/>
      <c r="G35" s="235"/>
      <c r="H35" s="235"/>
      <c r="I35" s="235"/>
      <c r="J35" s="235"/>
      <c r="K35" s="235"/>
      <c r="L35" s="235"/>
      <c r="M35" s="236"/>
      <c r="N35" s="232">
        <v>129000</v>
      </c>
      <c r="O35" s="233"/>
      <c r="P35" s="222">
        <f>N35*A35</f>
        <v>0</v>
      </c>
      <c r="Q35" s="223"/>
    </row>
    <row r="36" spans="1:17" s="18" customFormat="1" ht="22.9" customHeight="1" x14ac:dyDescent="0.2">
      <c r="A36" s="19"/>
      <c r="B36" s="217"/>
      <c r="C36" s="218"/>
      <c r="D36" s="219"/>
      <c r="E36" s="234" t="s">
        <v>112</v>
      </c>
      <c r="F36" s="235"/>
      <c r="G36" s="235"/>
      <c r="H36" s="235"/>
      <c r="I36" s="235"/>
      <c r="J36" s="235"/>
      <c r="K36" s="235"/>
      <c r="L36" s="235"/>
      <c r="M36" s="236"/>
      <c r="N36" s="232">
        <v>223000</v>
      </c>
      <c r="O36" s="233"/>
      <c r="P36" s="222">
        <f>N36*A36</f>
        <v>0</v>
      </c>
      <c r="Q36" s="223"/>
    </row>
    <row r="37" spans="1:17" s="18" customFormat="1" ht="22.9" customHeight="1" x14ac:dyDescent="0.2">
      <c r="A37" s="19"/>
      <c r="B37" s="217"/>
      <c r="C37" s="218"/>
      <c r="D37" s="219"/>
      <c r="E37" s="234" t="s">
        <v>116</v>
      </c>
      <c r="F37" s="235"/>
      <c r="G37" s="235"/>
      <c r="H37" s="235"/>
      <c r="I37" s="235"/>
      <c r="J37" s="235"/>
      <c r="K37" s="235"/>
      <c r="L37" s="235"/>
      <c r="M37" s="236"/>
      <c r="N37" s="232">
        <v>160000</v>
      </c>
      <c r="O37" s="233"/>
      <c r="P37" s="222">
        <f>N37*A37</f>
        <v>0</v>
      </c>
      <c r="Q37" s="223"/>
    </row>
    <row r="38" spans="1:17" s="18" customFormat="1" ht="22.9" customHeight="1" x14ac:dyDescent="0.2">
      <c r="A38" s="176"/>
      <c r="B38" s="224" t="s">
        <v>106</v>
      </c>
      <c r="C38" s="225"/>
      <c r="D38" s="225"/>
      <c r="E38" s="225"/>
      <c r="F38" s="225"/>
      <c r="G38" s="225"/>
      <c r="H38" s="225"/>
      <c r="I38" s="225"/>
      <c r="J38" s="225"/>
      <c r="K38" s="225"/>
      <c r="L38" s="225"/>
      <c r="M38" s="177"/>
      <c r="N38" s="178"/>
      <c r="O38" s="179"/>
      <c r="P38" s="180"/>
      <c r="Q38" s="181"/>
    </row>
    <row r="39" spans="1:17" s="18" customFormat="1" ht="25.9" customHeight="1" x14ac:dyDescent="0.2">
      <c r="A39" s="19"/>
      <c r="B39" s="217"/>
      <c r="C39" s="218"/>
      <c r="D39" s="219"/>
      <c r="E39" s="234" t="s">
        <v>117</v>
      </c>
      <c r="F39" s="235"/>
      <c r="G39" s="235"/>
      <c r="H39" s="235"/>
      <c r="I39" s="235"/>
      <c r="J39" s="235"/>
      <c r="K39" s="235"/>
      <c r="L39" s="235"/>
      <c r="M39" s="236"/>
      <c r="N39" s="232">
        <v>360</v>
      </c>
      <c r="O39" s="233"/>
      <c r="P39" s="222">
        <f>N39*A39</f>
        <v>0</v>
      </c>
      <c r="Q39" s="223"/>
    </row>
    <row r="40" spans="1:17" s="18" customFormat="1" ht="33.75" customHeight="1" x14ac:dyDescent="0.2">
      <c r="A40" s="19"/>
      <c r="B40" s="217"/>
      <c r="C40" s="218"/>
      <c r="D40" s="219"/>
      <c r="E40" s="234" t="s">
        <v>121</v>
      </c>
      <c r="F40" s="235"/>
      <c r="G40" s="235"/>
      <c r="H40" s="235"/>
      <c r="I40" s="235"/>
      <c r="J40" s="235"/>
      <c r="K40" s="235"/>
      <c r="L40" s="235"/>
      <c r="M40" s="236"/>
      <c r="N40" s="232">
        <v>1230</v>
      </c>
      <c r="O40" s="233"/>
      <c r="P40" s="222">
        <f>N40*A40</f>
        <v>0</v>
      </c>
      <c r="Q40" s="223"/>
    </row>
    <row r="41" spans="1:17" s="18" customFormat="1" ht="21.75" customHeight="1" x14ac:dyDescent="0.2">
      <c r="A41" s="193"/>
      <c r="B41" s="224" t="s">
        <v>122</v>
      </c>
      <c r="C41" s="225"/>
      <c r="D41" s="225"/>
      <c r="E41" s="225"/>
      <c r="F41" s="225"/>
      <c r="G41" s="225"/>
      <c r="H41" s="225"/>
      <c r="I41" s="225"/>
      <c r="J41" s="225"/>
      <c r="K41" s="225"/>
      <c r="L41" s="225"/>
      <c r="M41" s="226"/>
      <c r="N41" s="189"/>
      <c r="O41" s="190"/>
      <c r="P41" s="191"/>
      <c r="Q41" s="192"/>
    </row>
    <row r="42" spans="1:17" s="18" customFormat="1" ht="21" customHeight="1" x14ac:dyDescent="0.2">
      <c r="A42" s="97"/>
      <c r="B42" s="227"/>
      <c r="C42" s="228"/>
      <c r="D42" s="228"/>
      <c r="E42" s="227" t="s">
        <v>123</v>
      </c>
      <c r="F42" s="228"/>
      <c r="G42" s="228"/>
      <c r="H42" s="228"/>
      <c r="I42" s="228"/>
      <c r="J42" s="228"/>
      <c r="K42" s="228"/>
      <c r="L42" s="228"/>
      <c r="M42" s="229"/>
      <c r="N42" s="230">
        <v>765</v>
      </c>
      <c r="O42" s="231"/>
      <c r="P42" s="222">
        <f>N42*A42</f>
        <v>0</v>
      </c>
      <c r="Q42" s="223"/>
    </row>
    <row r="43" spans="1:17" s="18" customFormat="1" ht="22.5" customHeight="1" thickBot="1" x14ac:dyDescent="0.25">
      <c r="A43" s="97"/>
      <c r="B43" s="227"/>
      <c r="C43" s="228"/>
      <c r="D43" s="228"/>
      <c r="E43" s="227" t="s">
        <v>124</v>
      </c>
      <c r="F43" s="228"/>
      <c r="G43" s="228"/>
      <c r="H43" s="228"/>
      <c r="I43" s="228"/>
      <c r="J43" s="228"/>
      <c r="K43" s="228"/>
      <c r="L43" s="228"/>
      <c r="M43" s="229"/>
      <c r="N43" s="230">
        <v>1235</v>
      </c>
      <c r="O43" s="231"/>
      <c r="P43" s="222">
        <f>N43*A43</f>
        <v>0</v>
      </c>
      <c r="Q43" s="223"/>
    </row>
    <row r="44" spans="1:17" s="18" customFormat="1" ht="21.75" customHeight="1" x14ac:dyDescent="0.2">
      <c r="A44" s="87" t="s">
        <v>20</v>
      </c>
      <c r="B44" s="237" t="s">
        <v>113</v>
      </c>
      <c r="C44" s="238"/>
      <c r="D44" s="238"/>
      <c r="E44" s="238"/>
      <c r="F44" s="238"/>
      <c r="G44" s="238"/>
      <c r="H44" s="238"/>
      <c r="I44" s="238"/>
      <c r="J44" s="238"/>
      <c r="K44" s="238"/>
      <c r="L44" s="238"/>
      <c r="M44" s="95"/>
      <c r="N44" s="239" t="s">
        <v>24</v>
      </c>
      <c r="O44" s="240"/>
      <c r="P44" s="241"/>
      <c r="Q44" s="242"/>
    </row>
    <row r="45" spans="1:17" s="18" customFormat="1" ht="20.25" customHeight="1" x14ac:dyDescent="0.2">
      <c r="A45" s="24"/>
      <c r="B45" s="214"/>
      <c r="C45" s="215"/>
      <c r="D45" s="216"/>
      <c r="E45" s="217" t="s">
        <v>114</v>
      </c>
      <c r="F45" s="218"/>
      <c r="G45" s="218"/>
      <c r="H45" s="218"/>
      <c r="I45" s="218"/>
      <c r="J45" s="218"/>
      <c r="K45" s="218"/>
      <c r="L45" s="218"/>
      <c r="M45" s="219"/>
      <c r="N45" s="220">
        <v>17500</v>
      </c>
      <c r="O45" s="221"/>
      <c r="P45" s="222">
        <f>N45*A45</f>
        <v>0</v>
      </c>
      <c r="Q45" s="223"/>
    </row>
    <row r="46" spans="1:17" s="18" customFormat="1" ht="20.25" customHeight="1" thickBot="1" x14ac:dyDescent="0.25">
      <c r="A46" s="19"/>
      <c r="B46" s="214"/>
      <c r="C46" s="215"/>
      <c r="D46" s="216"/>
      <c r="E46" s="217" t="s">
        <v>115</v>
      </c>
      <c r="F46" s="218"/>
      <c r="G46" s="218"/>
      <c r="H46" s="218"/>
      <c r="I46" s="218"/>
      <c r="J46" s="218"/>
      <c r="K46" s="218"/>
      <c r="L46" s="218"/>
      <c r="M46" s="219"/>
      <c r="N46" s="220">
        <v>13850</v>
      </c>
      <c r="O46" s="221"/>
      <c r="P46" s="222">
        <f>N46*A46</f>
        <v>0</v>
      </c>
      <c r="Q46" s="223"/>
    </row>
    <row r="47" spans="1:17" ht="17.25" customHeight="1" x14ac:dyDescent="0.2">
      <c r="A47" s="87" t="s">
        <v>20</v>
      </c>
      <c r="B47" s="237" t="s">
        <v>33</v>
      </c>
      <c r="C47" s="238"/>
      <c r="D47" s="238"/>
      <c r="E47" s="238"/>
      <c r="F47" s="238"/>
      <c r="G47" s="238"/>
      <c r="H47" s="238"/>
      <c r="I47" s="238"/>
      <c r="J47" s="238"/>
      <c r="K47" s="238"/>
      <c r="L47" s="238"/>
      <c r="M47" s="95"/>
      <c r="N47" s="239" t="s">
        <v>24</v>
      </c>
      <c r="O47" s="240"/>
      <c r="P47" s="241"/>
      <c r="Q47" s="242"/>
    </row>
    <row r="48" spans="1:17" ht="16.899999999999999" customHeight="1" x14ac:dyDescent="0.2">
      <c r="A48" s="194"/>
      <c r="B48" s="227"/>
      <c r="C48" s="228"/>
      <c r="D48" s="228"/>
      <c r="E48" s="227"/>
      <c r="F48" s="228"/>
      <c r="G48" s="228"/>
      <c r="H48" s="228"/>
      <c r="I48" s="228"/>
      <c r="J48" s="228"/>
      <c r="K48" s="228"/>
      <c r="L48" s="228"/>
      <c r="M48" s="229"/>
      <c r="N48" s="230"/>
      <c r="O48" s="231"/>
      <c r="P48" s="222">
        <f t="shared" ref="P48" si="0">N48*A48</f>
        <v>0</v>
      </c>
      <c r="Q48" s="223"/>
    </row>
    <row r="49" spans="1:22" ht="16.899999999999999" customHeight="1" x14ac:dyDescent="0.2">
      <c r="A49" s="194"/>
      <c r="B49" s="227"/>
      <c r="C49" s="228"/>
      <c r="D49" s="228"/>
      <c r="E49" s="227"/>
      <c r="F49" s="228"/>
      <c r="G49" s="228"/>
      <c r="H49" s="228"/>
      <c r="I49" s="228"/>
      <c r="J49" s="228"/>
      <c r="K49" s="228"/>
      <c r="L49" s="228"/>
      <c r="M49" s="229"/>
      <c r="N49" s="230"/>
      <c r="O49" s="231"/>
      <c r="P49" s="222">
        <f t="shared" ref="P49" si="1">N49*A49</f>
        <v>0</v>
      </c>
      <c r="Q49" s="223"/>
    </row>
    <row r="50" spans="1:22" ht="17.25" customHeight="1" thickBot="1" x14ac:dyDescent="0.25">
      <c r="A50" s="79"/>
      <c r="B50" s="364"/>
      <c r="C50" s="365"/>
      <c r="D50" s="365"/>
      <c r="E50" s="364"/>
      <c r="F50" s="365"/>
      <c r="G50" s="365"/>
      <c r="H50" s="365"/>
      <c r="I50" s="365"/>
      <c r="J50" s="365"/>
      <c r="K50" s="365"/>
      <c r="L50" s="365"/>
      <c r="M50" s="366"/>
      <c r="N50" s="362"/>
      <c r="O50" s="363"/>
      <c r="P50" s="358">
        <f t="shared" ref="P50" si="2">N50*A50</f>
        <v>0</v>
      </c>
      <c r="Q50" s="359"/>
    </row>
    <row r="51" spans="1:22" ht="4.5" customHeight="1" x14ac:dyDescent="0.2">
      <c r="A51" s="81"/>
      <c r="B51" s="82"/>
      <c r="C51" s="83"/>
      <c r="D51" s="83"/>
      <c r="E51" s="83"/>
      <c r="F51" s="84"/>
      <c r="G51" s="85"/>
      <c r="H51" s="85"/>
      <c r="I51" s="85"/>
      <c r="J51" s="85"/>
      <c r="K51" s="85"/>
      <c r="L51" s="85"/>
      <c r="M51" s="98"/>
      <c r="N51" s="90"/>
      <c r="O51" s="63"/>
      <c r="P51" s="20"/>
      <c r="Q51" s="21"/>
    </row>
    <row r="52" spans="1:22" ht="23.25" customHeight="1" x14ac:dyDescent="0.25">
      <c r="A52" s="105"/>
      <c r="B52" s="308"/>
      <c r="C52" s="308"/>
      <c r="D52" s="308"/>
      <c r="E52" s="106"/>
      <c r="F52" s="308"/>
      <c r="G52" s="308"/>
      <c r="H52" s="308"/>
      <c r="I52" s="308"/>
      <c r="J52" s="308"/>
      <c r="K52" s="308"/>
      <c r="L52" s="68" t="s">
        <v>99</v>
      </c>
      <c r="M52" s="68"/>
      <c r="N52" s="68"/>
      <c r="O52" s="68"/>
      <c r="P52" s="360">
        <f>SUM(P10:Q50)</f>
        <v>0</v>
      </c>
      <c r="Q52" s="361"/>
    </row>
    <row r="53" spans="1:22" ht="23.25" customHeight="1" x14ac:dyDescent="0.25">
      <c r="A53" s="105"/>
      <c r="B53" s="136"/>
      <c r="C53" s="136"/>
      <c r="D53" s="136"/>
      <c r="E53" s="106"/>
      <c r="F53" s="136"/>
      <c r="G53" s="136"/>
      <c r="H53" s="136"/>
      <c r="I53" s="136"/>
      <c r="J53" s="136"/>
      <c r="K53" s="136"/>
      <c r="L53" s="68" t="s">
        <v>95</v>
      </c>
      <c r="M53" s="68"/>
      <c r="N53" s="68"/>
      <c r="O53" s="68"/>
      <c r="P53" s="360">
        <f>'Dry Delivery Systems'!Q31</f>
        <v>0</v>
      </c>
      <c r="Q53" s="361"/>
    </row>
    <row r="54" spans="1:22" ht="23.25" customHeight="1" x14ac:dyDescent="0.25">
      <c r="A54" s="105"/>
      <c r="B54" s="136"/>
      <c r="C54" s="136"/>
      <c r="D54" s="136"/>
      <c r="E54" s="106"/>
      <c r="F54" s="136"/>
      <c r="G54" s="136"/>
      <c r="H54" s="136"/>
      <c r="I54" s="136"/>
      <c r="J54" s="136"/>
      <c r="K54" s="136"/>
      <c r="L54" s="68" t="s">
        <v>34</v>
      </c>
      <c r="M54" s="68"/>
      <c r="N54" s="68"/>
      <c r="O54" s="68"/>
      <c r="P54" s="360">
        <f>P53+P52</f>
        <v>0</v>
      </c>
      <c r="Q54" s="361"/>
    </row>
    <row r="55" spans="1:22" ht="18.600000000000001" customHeight="1" x14ac:dyDescent="0.25">
      <c r="A55" s="354" t="s">
        <v>35</v>
      </c>
      <c r="B55" s="355"/>
      <c r="C55" s="356"/>
      <c r="D55" s="356"/>
      <c r="E55" s="356"/>
      <c r="F55" s="356"/>
      <c r="G55" s="356"/>
      <c r="H55" s="356"/>
      <c r="I55" s="356"/>
      <c r="J55" s="357"/>
      <c r="K55" s="96"/>
      <c r="L55" s="69" t="s">
        <v>36</v>
      </c>
      <c r="M55" s="70"/>
      <c r="N55" s="70"/>
      <c r="O55" s="71">
        <v>0.2</v>
      </c>
      <c r="P55" s="306">
        <f>SUM(P54)*O55</f>
        <v>0</v>
      </c>
      <c r="Q55" s="307"/>
    </row>
    <row r="56" spans="1:22" ht="19.5" customHeight="1" x14ac:dyDescent="0.25">
      <c r="A56" s="309"/>
      <c r="B56" s="310"/>
      <c r="C56" s="310"/>
      <c r="D56" s="310"/>
      <c r="E56" s="310"/>
      <c r="F56" s="310"/>
      <c r="G56" s="310"/>
      <c r="H56" s="310"/>
      <c r="I56" s="310"/>
      <c r="J56" s="311"/>
      <c r="K56" s="96"/>
      <c r="L56" s="69" t="s">
        <v>36</v>
      </c>
      <c r="M56" s="70"/>
      <c r="N56" s="70"/>
      <c r="O56" s="71">
        <v>0.08</v>
      </c>
      <c r="P56" s="306">
        <f>SUM(P54-P55)*O56</f>
        <v>0</v>
      </c>
      <c r="Q56" s="307"/>
    </row>
    <row r="57" spans="1:22" ht="19.5" customHeight="1" x14ac:dyDescent="0.25">
      <c r="A57" s="312"/>
      <c r="B57" s="313"/>
      <c r="C57" s="313"/>
      <c r="D57" s="313"/>
      <c r="E57" s="313"/>
      <c r="F57" s="313"/>
      <c r="G57" s="313"/>
      <c r="H57" s="313"/>
      <c r="I57" s="313"/>
      <c r="J57" s="314"/>
      <c r="K57" s="96"/>
      <c r="L57" s="69" t="s">
        <v>37</v>
      </c>
      <c r="M57" s="70"/>
      <c r="N57" s="70"/>
      <c r="O57" s="71"/>
      <c r="P57" s="306">
        <f>SUM(P54-P55-P56)*O57</f>
        <v>0</v>
      </c>
      <c r="Q57" s="307"/>
    </row>
    <row r="58" spans="1:22" ht="19.899999999999999" customHeight="1" x14ac:dyDescent="0.25">
      <c r="A58" s="315"/>
      <c r="B58" s="316"/>
      <c r="C58" s="316"/>
      <c r="D58" s="316"/>
      <c r="E58" s="316"/>
      <c r="F58" s="316"/>
      <c r="G58" s="316"/>
      <c r="H58" s="316"/>
      <c r="I58" s="316"/>
      <c r="J58" s="317"/>
      <c r="K58" s="96"/>
      <c r="L58" s="293" t="s">
        <v>38</v>
      </c>
      <c r="M58" s="293"/>
      <c r="N58" s="293"/>
      <c r="O58" s="293"/>
      <c r="P58" s="294"/>
      <c r="Q58" s="295"/>
    </row>
    <row r="59" spans="1:22" ht="23.25" customHeight="1" thickBot="1" x14ac:dyDescent="0.3">
      <c r="A59" s="302"/>
      <c r="B59" s="303"/>
      <c r="C59" s="303"/>
      <c r="D59" s="303"/>
      <c r="E59" s="303"/>
      <c r="F59" s="303"/>
      <c r="G59" s="303"/>
      <c r="H59" s="303"/>
      <c r="I59" s="303"/>
      <c r="J59" s="303"/>
      <c r="K59" s="88"/>
      <c r="L59" s="72" t="s">
        <v>39</v>
      </c>
      <c r="M59" s="72"/>
      <c r="N59" s="72"/>
      <c r="O59" s="86"/>
      <c r="P59" s="304"/>
      <c r="Q59" s="305"/>
    </row>
    <row r="60" spans="1:22" ht="22.9" customHeight="1" thickBot="1" x14ac:dyDescent="0.3">
      <c r="A60" s="308"/>
      <c r="B60" s="308"/>
      <c r="C60" s="308"/>
      <c r="D60" s="308"/>
      <c r="E60" s="308"/>
      <c r="F60" s="308"/>
      <c r="G60" s="308"/>
      <c r="H60" s="308"/>
      <c r="I60" s="308"/>
      <c r="J60" s="308"/>
      <c r="K60" s="88"/>
      <c r="L60" s="73" t="s">
        <v>40</v>
      </c>
      <c r="M60" s="74"/>
      <c r="N60" s="74"/>
      <c r="O60" s="74"/>
      <c r="P60" s="291">
        <f>SUM(P54-P55-P56-P57-P58+P59)</f>
        <v>0</v>
      </c>
      <c r="Q60" s="292"/>
    </row>
    <row r="61" spans="1:22" ht="14.65" customHeight="1" x14ac:dyDescent="0.2">
      <c r="A61" s="109"/>
      <c r="B61" s="110"/>
      <c r="C61" s="110"/>
      <c r="D61" s="110"/>
      <c r="E61" s="110"/>
      <c r="F61" s="110"/>
      <c r="G61" s="110"/>
      <c r="H61" s="110"/>
      <c r="I61" s="110"/>
      <c r="J61" s="110"/>
      <c r="K61" s="88"/>
      <c r="L61" s="88"/>
      <c r="M61" s="88"/>
      <c r="N61" s="88"/>
      <c r="O61" s="88"/>
      <c r="P61" s="88"/>
      <c r="Q61" s="21"/>
    </row>
    <row r="62" spans="1:22" ht="7.5" customHeight="1" x14ac:dyDescent="0.2">
      <c r="A62" s="107"/>
      <c r="B62" s="108"/>
      <c r="C62" s="108"/>
      <c r="D62" s="108"/>
      <c r="E62" s="108"/>
      <c r="F62" s="108"/>
      <c r="G62" s="108"/>
      <c r="H62" s="108"/>
      <c r="I62" s="108"/>
      <c r="J62" s="108"/>
      <c r="K62" s="50"/>
      <c r="Q62" s="51"/>
    </row>
    <row r="63" spans="1:22" ht="33" customHeight="1" x14ac:dyDescent="0.2">
      <c r="A63" s="296" t="s">
        <v>41</v>
      </c>
      <c r="B63" s="297"/>
      <c r="C63" s="297"/>
      <c r="D63" s="297"/>
      <c r="E63" s="297"/>
      <c r="F63" s="297"/>
      <c r="G63" s="297"/>
      <c r="H63" s="297"/>
      <c r="I63" s="297"/>
      <c r="J63" s="297"/>
      <c r="K63" s="297"/>
      <c r="L63" s="297"/>
      <c r="M63" s="297"/>
      <c r="N63" s="297"/>
      <c r="O63" s="297"/>
      <c r="P63" s="297"/>
      <c r="Q63" s="298"/>
    </row>
    <row r="64" spans="1:22" ht="24.75" customHeight="1" x14ac:dyDescent="0.2">
      <c r="A64" s="299" t="s">
        <v>138</v>
      </c>
      <c r="B64" s="300"/>
      <c r="C64" s="300"/>
      <c r="D64" s="300"/>
      <c r="E64" s="300"/>
      <c r="F64" s="300"/>
      <c r="G64" s="300"/>
      <c r="H64" s="300"/>
      <c r="I64" s="300"/>
      <c r="J64" s="300"/>
      <c r="K64" s="300"/>
      <c r="L64" s="300"/>
      <c r="M64" s="300"/>
      <c r="N64" s="300"/>
      <c r="O64" s="300"/>
      <c r="P64" s="300"/>
      <c r="Q64" s="301"/>
      <c r="R64" s="22"/>
      <c r="S64" s="22"/>
      <c r="T64" s="22"/>
      <c r="U64" s="22"/>
      <c r="V64" s="22"/>
    </row>
    <row r="65" spans="1:22" ht="20.25" customHeight="1" thickBot="1" x14ac:dyDescent="0.25">
      <c r="A65" s="288" t="s">
        <v>137</v>
      </c>
      <c r="B65" s="289"/>
      <c r="C65" s="289"/>
      <c r="D65" s="289"/>
      <c r="E65" s="289"/>
      <c r="F65" s="289"/>
      <c r="G65" s="289"/>
      <c r="H65" s="289"/>
      <c r="I65" s="289"/>
      <c r="J65" s="289"/>
      <c r="K65" s="289"/>
      <c r="L65" s="289"/>
      <c r="M65" s="289"/>
      <c r="N65" s="289"/>
      <c r="O65" s="289"/>
      <c r="P65" s="289"/>
      <c r="Q65" s="290"/>
      <c r="R65" s="23"/>
      <c r="S65" s="23"/>
      <c r="T65" s="23"/>
      <c r="U65" s="23"/>
      <c r="V65" s="23"/>
    </row>
  </sheetData>
  <sheetProtection algorithmName="SHA-512" hashValue="SEKuN6QpMmR8QZUosUHvFdS+kFjZi4Fu+7wzozEiu4mY05AOL5tOYA2GDtMOMmw7yqe/m6cwkLZ8UMgkO08DKw==" saltValue="oRFEj399Ltt0Iie7tl5ubQ==" spinCount="100000" sheet="1" formatCells="0"/>
  <mergeCells count="182">
    <mergeCell ref="B48:D48"/>
    <mergeCell ref="E48:M48"/>
    <mergeCell ref="N48:O48"/>
    <mergeCell ref="N47:O47"/>
    <mergeCell ref="P48:Q48"/>
    <mergeCell ref="P47:Q47"/>
    <mergeCell ref="B47:L47"/>
    <mergeCell ref="A55:B55"/>
    <mergeCell ref="C55:J55"/>
    <mergeCell ref="P55:Q55"/>
    <mergeCell ref="P49:Q49"/>
    <mergeCell ref="P50:Q50"/>
    <mergeCell ref="B52:D52"/>
    <mergeCell ref="P52:Q52"/>
    <mergeCell ref="F52:K52"/>
    <mergeCell ref="N49:O49"/>
    <mergeCell ref="N50:O50"/>
    <mergeCell ref="B50:D50"/>
    <mergeCell ref="E50:M50"/>
    <mergeCell ref="B49:D49"/>
    <mergeCell ref="P53:Q53"/>
    <mergeCell ref="E49:M49"/>
    <mergeCell ref="P54:Q54"/>
    <mergeCell ref="A1:Q1"/>
    <mergeCell ref="A2:B2"/>
    <mergeCell ref="P2:Q2"/>
    <mergeCell ref="P14:Q14"/>
    <mergeCell ref="A8:O8"/>
    <mergeCell ref="P8:Q8"/>
    <mergeCell ref="B7:D7"/>
    <mergeCell ref="J7:L7"/>
    <mergeCell ref="B5:H5"/>
    <mergeCell ref="J5:Q5"/>
    <mergeCell ref="B6:H6"/>
    <mergeCell ref="J6:Q6"/>
    <mergeCell ref="A3:B3"/>
    <mergeCell ref="G3:I3"/>
    <mergeCell ref="G2:H2"/>
    <mergeCell ref="L2:N2"/>
    <mergeCell ref="K3:N3"/>
    <mergeCell ref="P3:Q3"/>
    <mergeCell ref="C3:D3"/>
    <mergeCell ref="P10:Q10"/>
    <mergeCell ref="P11:Q11"/>
    <mergeCell ref="C9:E9"/>
    <mergeCell ref="C10:E10"/>
    <mergeCell ref="C13:E13"/>
    <mergeCell ref="A65:Q65"/>
    <mergeCell ref="P60:Q60"/>
    <mergeCell ref="L58:O58"/>
    <mergeCell ref="P58:Q58"/>
    <mergeCell ref="A63:Q63"/>
    <mergeCell ref="A64:Q64"/>
    <mergeCell ref="A59:J59"/>
    <mergeCell ref="P59:Q59"/>
    <mergeCell ref="P57:Q57"/>
    <mergeCell ref="A60:J60"/>
    <mergeCell ref="A56:J58"/>
    <mergeCell ref="P56:Q56"/>
    <mergeCell ref="B23:D23"/>
    <mergeCell ref="N32:O32"/>
    <mergeCell ref="H9:O9"/>
    <mergeCell ref="H10:O10"/>
    <mergeCell ref="E21:L21"/>
    <mergeCell ref="B15:L15"/>
    <mergeCell ref="N18:O18"/>
    <mergeCell ref="N19:O19"/>
    <mergeCell ref="B32:D32"/>
    <mergeCell ref="N25:O25"/>
    <mergeCell ref="B24:D24"/>
    <mergeCell ref="N23:O23"/>
    <mergeCell ref="B17:D17"/>
    <mergeCell ref="E17:L17"/>
    <mergeCell ref="N17:O17"/>
    <mergeCell ref="N24:O24"/>
    <mergeCell ref="E24:M24"/>
    <mergeCell ref="E23:M23"/>
    <mergeCell ref="N30:O30"/>
    <mergeCell ref="B28:D28"/>
    <mergeCell ref="E28:M28"/>
    <mergeCell ref="N28:O28"/>
    <mergeCell ref="H12:O12"/>
    <mergeCell ref="B22:L22"/>
    <mergeCell ref="P22:Q22"/>
    <mergeCell ref="N22:O22"/>
    <mergeCell ref="E16:L16"/>
    <mergeCell ref="E18:L18"/>
    <mergeCell ref="H11:O11"/>
    <mergeCell ref="B14:L14"/>
    <mergeCell ref="P15:Q15"/>
    <mergeCell ref="N16:O16"/>
    <mergeCell ref="N21:O21"/>
    <mergeCell ref="E19:L19"/>
    <mergeCell ref="P18:Q18"/>
    <mergeCell ref="P19:Q19"/>
    <mergeCell ref="P21:Q21"/>
    <mergeCell ref="P17:Q17"/>
    <mergeCell ref="P16:Q16"/>
    <mergeCell ref="B16:D16"/>
    <mergeCell ref="B18:D18"/>
    <mergeCell ref="B19:D19"/>
    <mergeCell ref="B21:D21"/>
    <mergeCell ref="P12:Q12"/>
    <mergeCell ref="H13:O13"/>
    <mergeCell ref="P13:Q13"/>
    <mergeCell ref="C11:E11"/>
    <mergeCell ref="C12:E12"/>
    <mergeCell ref="E31:M31"/>
    <mergeCell ref="P31:Q31"/>
    <mergeCell ref="B30:D30"/>
    <mergeCell ref="E30:M30"/>
    <mergeCell ref="B27:D27"/>
    <mergeCell ref="E27:M27"/>
    <mergeCell ref="N27:O27"/>
    <mergeCell ref="B25:L25"/>
    <mergeCell ref="P29:Q29"/>
    <mergeCell ref="P25:Q25"/>
    <mergeCell ref="B26:D26"/>
    <mergeCell ref="E26:M26"/>
    <mergeCell ref="N26:O26"/>
    <mergeCell ref="P26:Q26"/>
    <mergeCell ref="P28:Q28"/>
    <mergeCell ref="N29:O29"/>
    <mergeCell ref="B20:D20"/>
    <mergeCell ref="E20:L20"/>
    <mergeCell ref="N20:O20"/>
    <mergeCell ref="P20:Q20"/>
    <mergeCell ref="B46:D46"/>
    <mergeCell ref="E46:M46"/>
    <mergeCell ref="N46:O46"/>
    <mergeCell ref="P46:Q46"/>
    <mergeCell ref="E32:M32"/>
    <mergeCell ref="B29:L29"/>
    <mergeCell ref="P27:Q27"/>
    <mergeCell ref="P32:Q32"/>
    <mergeCell ref="P30:Q30"/>
    <mergeCell ref="N31:O31"/>
    <mergeCell ref="B31:D31"/>
    <mergeCell ref="B40:D40"/>
    <mergeCell ref="E40:M40"/>
    <mergeCell ref="N40:O40"/>
    <mergeCell ref="P40:Q40"/>
    <mergeCell ref="B33:L33"/>
    <mergeCell ref="N33:O33"/>
    <mergeCell ref="P33:Q33"/>
    <mergeCell ref="B34:D34"/>
    <mergeCell ref="E34:M34"/>
    <mergeCell ref="N34:O34"/>
    <mergeCell ref="P34:Q34"/>
    <mergeCell ref="B35:D35"/>
    <mergeCell ref="E35:M35"/>
    <mergeCell ref="B37:D37"/>
    <mergeCell ref="E37:M37"/>
    <mergeCell ref="N37:O37"/>
    <mergeCell ref="P37:Q37"/>
    <mergeCell ref="B44:L44"/>
    <mergeCell ref="N44:O44"/>
    <mergeCell ref="P44:Q44"/>
    <mergeCell ref="N35:O35"/>
    <mergeCell ref="P35:Q35"/>
    <mergeCell ref="B38:L38"/>
    <mergeCell ref="B39:D39"/>
    <mergeCell ref="E39:M39"/>
    <mergeCell ref="N39:O39"/>
    <mergeCell ref="P39:Q39"/>
    <mergeCell ref="B36:D36"/>
    <mergeCell ref="E36:M36"/>
    <mergeCell ref="N36:O36"/>
    <mergeCell ref="P36:Q36"/>
    <mergeCell ref="B45:D45"/>
    <mergeCell ref="E45:M45"/>
    <mergeCell ref="N45:O45"/>
    <mergeCell ref="P45:Q45"/>
    <mergeCell ref="B41:M41"/>
    <mergeCell ref="B42:D42"/>
    <mergeCell ref="E42:M42"/>
    <mergeCell ref="N42:O42"/>
    <mergeCell ref="P42:Q42"/>
    <mergeCell ref="B43:D43"/>
    <mergeCell ref="E43:M43"/>
    <mergeCell ref="N43:O43"/>
    <mergeCell ref="P43:Q43"/>
  </mergeCells>
  <printOptions horizontalCentered="1"/>
  <pageMargins left="0.35" right="0.35" top="0.35" bottom="0.35" header="0.3" footer="0.3"/>
  <pageSetup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0F0B-3212-466A-9671-D47551EA8B88}">
  <dimension ref="A1:S38"/>
  <sheetViews>
    <sheetView showGridLines="0" zoomScale="90" zoomScaleNormal="90" workbookViewId="0">
      <selection activeCell="E15" sqref="E15:M15"/>
    </sheetView>
  </sheetViews>
  <sheetFormatPr defaultRowHeight="15" x14ac:dyDescent="0.25"/>
  <cols>
    <col min="4" max="4" width="11" customWidth="1"/>
    <col min="5" max="5" width="13.85546875" customWidth="1"/>
    <col min="6" max="6" width="11.28515625" customWidth="1"/>
    <col min="8" max="8" width="14.28515625" customWidth="1"/>
    <col min="16" max="16" width="0.28515625" customWidth="1"/>
    <col min="17" max="17" width="15.85546875" customWidth="1"/>
    <col min="19" max="19" width="11" bestFit="1" customWidth="1"/>
  </cols>
  <sheetData>
    <row r="1" spans="1:19" ht="20.25" x14ac:dyDescent="0.25">
      <c r="A1" s="367" t="s">
        <v>96</v>
      </c>
      <c r="B1" s="368"/>
      <c r="C1" s="368"/>
      <c r="D1" s="368"/>
      <c r="E1" s="368"/>
      <c r="F1" s="368"/>
      <c r="G1" s="368"/>
      <c r="H1" s="368"/>
      <c r="I1" s="368"/>
      <c r="J1" s="368"/>
      <c r="K1" s="368"/>
      <c r="L1" s="368"/>
      <c r="M1" s="368"/>
      <c r="N1" s="368"/>
      <c r="O1" s="368"/>
      <c r="P1" s="368"/>
      <c r="Q1" s="368"/>
    </row>
    <row r="2" spans="1:19" ht="26.25" thickBot="1" x14ac:dyDescent="0.3">
      <c r="A2" s="411" t="s">
        <v>1</v>
      </c>
      <c r="B2" s="412"/>
      <c r="C2" s="413">
        <f>'Configuration and Pricing'!C2</f>
        <v>0</v>
      </c>
      <c r="D2" s="413"/>
      <c r="E2" s="414" t="s">
        <v>8</v>
      </c>
      <c r="F2" s="412"/>
      <c r="G2" s="413">
        <f>'Configuration and Pricing'!G3</f>
        <v>0</v>
      </c>
      <c r="H2" s="413"/>
      <c r="I2" s="413"/>
      <c r="J2" s="415"/>
      <c r="K2" s="137" t="s">
        <v>92</v>
      </c>
      <c r="L2" s="416">
        <f>'Configuration and Pricing'!B5</f>
        <v>0</v>
      </c>
      <c r="M2" s="416"/>
      <c r="N2" s="416"/>
      <c r="O2" s="416"/>
      <c r="P2" s="416"/>
      <c r="Q2" s="163"/>
      <c r="R2" s="167"/>
    </row>
    <row r="3" spans="1:19" s="146" customFormat="1" ht="15.75" customHeight="1" x14ac:dyDescent="0.2">
      <c r="A3" s="142" t="s">
        <v>20</v>
      </c>
      <c r="B3" s="409" t="s">
        <v>81</v>
      </c>
      <c r="C3" s="410"/>
      <c r="D3" s="410"/>
      <c r="E3" s="410"/>
      <c r="F3" s="410"/>
      <c r="G3" s="410"/>
      <c r="H3" s="410"/>
      <c r="I3" s="410"/>
      <c r="J3" s="410"/>
      <c r="K3" s="410"/>
      <c r="L3" s="410"/>
      <c r="M3" s="143"/>
      <c r="N3" s="144" t="s">
        <v>24</v>
      </c>
      <c r="O3" s="145"/>
      <c r="P3" s="417"/>
      <c r="Q3" s="418"/>
    </row>
    <row r="4" spans="1:19" s="146" customFormat="1" ht="15" customHeight="1" x14ac:dyDescent="0.2">
      <c r="A4" s="147"/>
      <c r="B4" s="377" t="s">
        <v>88</v>
      </c>
      <c r="C4" s="378"/>
      <c r="D4" s="378"/>
      <c r="E4" s="378"/>
      <c r="F4" s="378"/>
      <c r="G4" s="378"/>
      <c r="H4" s="378"/>
      <c r="I4" s="378"/>
      <c r="J4" s="378"/>
      <c r="K4" s="378"/>
      <c r="L4" s="378"/>
      <c r="M4" s="148"/>
      <c r="N4" s="149"/>
      <c r="O4" s="150"/>
      <c r="P4" s="151"/>
      <c r="Q4" s="152"/>
    </row>
    <row r="5" spans="1:19" s="146" customFormat="1" ht="39.75" customHeight="1" x14ac:dyDescent="0.2">
      <c r="A5" s="24"/>
      <c r="B5" s="379"/>
      <c r="C5" s="380"/>
      <c r="D5" s="381"/>
      <c r="E5" s="407" t="s">
        <v>86</v>
      </c>
      <c r="F5" s="408"/>
      <c r="G5" s="408"/>
      <c r="H5" s="408"/>
      <c r="I5" s="408"/>
      <c r="J5" s="408"/>
      <c r="K5" s="408"/>
      <c r="L5" s="408"/>
      <c r="M5" s="236"/>
      <c r="N5" s="387">
        <v>110715</v>
      </c>
      <c r="O5" s="388"/>
      <c r="P5" s="371">
        <f>N5*A5</f>
        <v>0</v>
      </c>
      <c r="Q5" s="372"/>
      <c r="S5" s="168"/>
    </row>
    <row r="6" spans="1:19" s="146" customFormat="1" ht="40.5" customHeight="1" x14ac:dyDescent="0.2">
      <c r="A6" s="24"/>
      <c r="B6" s="379"/>
      <c r="C6" s="380"/>
      <c r="D6" s="381"/>
      <c r="E6" s="407" t="s">
        <v>94</v>
      </c>
      <c r="F6" s="408"/>
      <c r="G6" s="408"/>
      <c r="H6" s="408"/>
      <c r="I6" s="408"/>
      <c r="J6" s="408"/>
      <c r="K6" s="408"/>
      <c r="L6" s="408"/>
      <c r="M6" s="236"/>
      <c r="N6" s="387">
        <v>100500</v>
      </c>
      <c r="O6" s="388"/>
      <c r="P6" s="371">
        <f>N6*A6</f>
        <v>0</v>
      </c>
      <c r="Q6" s="372"/>
      <c r="S6" s="168"/>
    </row>
    <row r="7" spans="1:19" s="146" customFormat="1" ht="15" customHeight="1" x14ac:dyDescent="0.2">
      <c r="A7" s="169"/>
      <c r="B7" s="373" t="s">
        <v>83</v>
      </c>
      <c r="C7" s="374"/>
      <c r="D7" s="374"/>
      <c r="E7" s="374"/>
      <c r="F7" s="374"/>
      <c r="G7" s="374"/>
      <c r="H7" s="374"/>
      <c r="I7" s="374"/>
      <c r="J7" s="374"/>
      <c r="K7" s="374"/>
      <c r="L7" s="374"/>
      <c r="M7" s="153"/>
      <c r="N7" s="154"/>
      <c r="O7" s="155"/>
      <c r="P7" s="156"/>
      <c r="Q7" s="157"/>
    </row>
    <row r="8" spans="1:19" s="146" customFormat="1" ht="15.75" customHeight="1" x14ac:dyDescent="0.2">
      <c r="A8" s="24"/>
      <c r="B8" s="379"/>
      <c r="C8" s="380"/>
      <c r="D8" s="381"/>
      <c r="E8" s="243" t="s">
        <v>84</v>
      </c>
      <c r="F8" s="244"/>
      <c r="G8" s="244"/>
      <c r="H8" s="244"/>
      <c r="I8" s="244"/>
      <c r="J8" s="244"/>
      <c r="K8" s="244"/>
      <c r="L8" s="244"/>
      <c r="M8" s="287"/>
      <c r="N8" s="369">
        <v>5100</v>
      </c>
      <c r="O8" s="370"/>
      <c r="P8" s="371">
        <f>N8*A8</f>
        <v>0</v>
      </c>
      <c r="Q8" s="372"/>
      <c r="S8" s="168"/>
    </row>
    <row r="9" spans="1:19" s="146" customFormat="1" ht="27" customHeight="1" x14ac:dyDescent="0.2">
      <c r="A9" s="24"/>
      <c r="B9" s="379"/>
      <c r="C9" s="380"/>
      <c r="D9" s="381"/>
      <c r="E9" s="234" t="s">
        <v>85</v>
      </c>
      <c r="F9" s="235"/>
      <c r="G9" s="235"/>
      <c r="H9" s="235"/>
      <c r="I9" s="235"/>
      <c r="J9" s="235"/>
      <c r="K9" s="235"/>
      <c r="L9" s="235"/>
      <c r="M9" s="236"/>
      <c r="N9" s="369">
        <v>5900</v>
      </c>
      <c r="O9" s="370"/>
      <c r="P9" s="371">
        <f>N9*A9</f>
        <v>0</v>
      </c>
      <c r="Q9" s="372"/>
      <c r="S9" s="168"/>
    </row>
    <row r="10" spans="1:19" s="146" customFormat="1" ht="15" customHeight="1" x14ac:dyDescent="0.2">
      <c r="A10" s="169"/>
      <c r="B10" s="373" t="s">
        <v>82</v>
      </c>
      <c r="C10" s="374"/>
      <c r="D10" s="374"/>
      <c r="E10" s="374"/>
      <c r="F10" s="374"/>
      <c r="G10" s="374"/>
      <c r="H10" s="374"/>
      <c r="I10" s="374"/>
      <c r="J10" s="374"/>
      <c r="K10" s="374"/>
      <c r="L10" s="374"/>
      <c r="M10" s="153"/>
      <c r="N10" s="154"/>
      <c r="O10" s="155"/>
      <c r="P10" s="156"/>
      <c r="Q10" s="157"/>
    </row>
    <row r="11" spans="1:19" s="146" customFormat="1" ht="15" customHeight="1" x14ac:dyDescent="0.2">
      <c r="A11" s="24"/>
      <c r="B11" s="217">
        <v>35678</v>
      </c>
      <c r="C11" s="218"/>
      <c r="D11" s="219"/>
      <c r="E11" s="243" t="s">
        <v>26</v>
      </c>
      <c r="F11" s="244"/>
      <c r="G11" s="244"/>
      <c r="H11" s="244"/>
      <c r="I11" s="244"/>
      <c r="J11" s="244"/>
      <c r="K11" s="244"/>
      <c r="L11" s="244"/>
      <c r="M11" s="287"/>
      <c r="N11" s="369">
        <v>7450</v>
      </c>
      <c r="O11" s="370"/>
      <c r="P11" s="371">
        <f>N11*A11</f>
        <v>0</v>
      </c>
      <c r="Q11" s="372"/>
    </row>
    <row r="12" spans="1:19" s="146" customFormat="1" ht="15.75" customHeight="1" thickBot="1" x14ac:dyDescent="0.25">
      <c r="A12" s="19"/>
      <c r="B12" s="217">
        <v>35741</v>
      </c>
      <c r="C12" s="218"/>
      <c r="D12" s="219"/>
      <c r="E12" s="382" t="s">
        <v>97</v>
      </c>
      <c r="F12" s="244"/>
      <c r="G12" s="244"/>
      <c r="H12" s="244"/>
      <c r="I12" s="244"/>
      <c r="J12" s="244"/>
      <c r="K12" s="244"/>
      <c r="L12" s="244"/>
      <c r="M12" s="287"/>
      <c r="N12" s="385" t="s">
        <v>27</v>
      </c>
      <c r="O12" s="386"/>
      <c r="P12" s="405"/>
      <c r="Q12" s="406"/>
    </row>
    <row r="13" spans="1:19" s="146" customFormat="1" ht="15.75" customHeight="1" thickBot="1" x14ac:dyDescent="0.25">
      <c r="A13" s="169"/>
      <c r="B13" s="373" t="s">
        <v>90</v>
      </c>
      <c r="C13" s="374"/>
      <c r="D13" s="374"/>
      <c r="E13" s="172"/>
      <c r="F13" s="173" t="s">
        <v>87</v>
      </c>
      <c r="G13" s="158"/>
      <c r="H13" s="158"/>
      <c r="I13" s="158"/>
      <c r="J13" s="172"/>
      <c r="K13" s="173" t="s">
        <v>91</v>
      </c>
      <c r="L13" s="158"/>
      <c r="M13" s="153"/>
      <c r="N13" s="154"/>
      <c r="O13" s="155"/>
      <c r="P13" s="156"/>
      <c r="Q13" s="157"/>
    </row>
    <row r="14" spans="1:19" s="146" customFormat="1" ht="12.75" x14ac:dyDescent="0.2">
      <c r="A14" s="170"/>
      <c r="B14" s="377" t="s">
        <v>70</v>
      </c>
      <c r="C14" s="378"/>
      <c r="D14" s="378"/>
      <c r="E14" s="378"/>
      <c r="F14" s="378"/>
      <c r="G14" s="378"/>
      <c r="H14" s="378"/>
      <c r="I14" s="378"/>
      <c r="J14" s="378"/>
      <c r="K14" s="378"/>
      <c r="L14" s="378"/>
      <c r="M14" s="148"/>
      <c r="N14" s="149"/>
      <c r="O14" s="150"/>
      <c r="P14" s="151"/>
      <c r="Q14" s="152"/>
    </row>
    <row r="15" spans="1:19" s="146" customFormat="1" ht="28.5" customHeight="1" x14ac:dyDescent="0.2">
      <c r="A15" s="24"/>
      <c r="B15" s="217"/>
      <c r="C15" s="218"/>
      <c r="D15" s="219"/>
      <c r="E15" s="234" t="s">
        <v>128</v>
      </c>
      <c r="F15" s="235"/>
      <c r="G15" s="235"/>
      <c r="H15" s="235"/>
      <c r="I15" s="235"/>
      <c r="J15" s="235"/>
      <c r="K15" s="235"/>
      <c r="L15" s="235"/>
      <c r="M15" s="236"/>
      <c r="N15" s="369">
        <v>79750</v>
      </c>
      <c r="O15" s="370"/>
      <c r="P15" s="371">
        <f>N15*A15</f>
        <v>0</v>
      </c>
      <c r="Q15" s="372"/>
      <c r="S15" s="168"/>
    </row>
    <row r="16" spans="1:19" s="146" customFormat="1" ht="26.25" customHeight="1" x14ac:dyDescent="0.2">
      <c r="A16" s="24"/>
      <c r="B16" s="217"/>
      <c r="C16" s="218"/>
      <c r="D16" s="219"/>
      <c r="E16" s="234" t="s">
        <v>129</v>
      </c>
      <c r="F16" s="235"/>
      <c r="G16" s="235"/>
      <c r="H16" s="235"/>
      <c r="I16" s="235"/>
      <c r="J16" s="235"/>
      <c r="K16" s="235"/>
      <c r="L16" s="235"/>
      <c r="M16" s="236"/>
      <c r="N16" s="369">
        <v>89500</v>
      </c>
      <c r="O16" s="370"/>
      <c r="P16" s="371">
        <f>N16*A16</f>
        <v>0</v>
      </c>
      <c r="Q16" s="372"/>
      <c r="S16" s="168"/>
    </row>
    <row r="17" spans="1:19" s="146" customFormat="1" ht="27" customHeight="1" x14ac:dyDescent="0.2">
      <c r="A17" s="24"/>
      <c r="B17" s="217"/>
      <c r="C17" s="218"/>
      <c r="D17" s="219"/>
      <c r="E17" s="234" t="s">
        <v>125</v>
      </c>
      <c r="F17" s="235"/>
      <c r="G17" s="235"/>
      <c r="H17" s="235"/>
      <c r="I17" s="235"/>
      <c r="J17" s="235"/>
      <c r="K17" s="235"/>
      <c r="L17" s="235"/>
      <c r="M17" s="236"/>
      <c r="N17" s="369">
        <v>118000</v>
      </c>
      <c r="O17" s="370"/>
      <c r="P17" s="371">
        <f>N17*A17</f>
        <v>0</v>
      </c>
      <c r="Q17" s="372"/>
      <c r="S17" s="168"/>
    </row>
    <row r="18" spans="1:19" s="146" customFormat="1" ht="27.75" customHeight="1" x14ac:dyDescent="0.2">
      <c r="A18" s="24"/>
      <c r="B18" s="217"/>
      <c r="C18" s="218"/>
      <c r="D18" s="219"/>
      <c r="E18" s="234" t="s">
        <v>126</v>
      </c>
      <c r="F18" s="235"/>
      <c r="G18" s="235"/>
      <c r="H18" s="235"/>
      <c r="I18" s="235"/>
      <c r="J18" s="235"/>
      <c r="K18" s="235"/>
      <c r="L18" s="235"/>
      <c r="M18" s="236"/>
      <c r="N18" s="369">
        <v>125250</v>
      </c>
      <c r="O18" s="370"/>
      <c r="P18" s="371">
        <f>N18*A18</f>
        <v>0</v>
      </c>
      <c r="Q18" s="372"/>
      <c r="S18" s="168"/>
    </row>
    <row r="19" spans="1:19" s="146" customFormat="1" ht="15" customHeight="1" x14ac:dyDescent="0.2">
      <c r="A19" s="169"/>
      <c r="B19" s="373" t="s">
        <v>127</v>
      </c>
      <c r="C19" s="374"/>
      <c r="D19" s="374"/>
      <c r="E19" s="374"/>
      <c r="F19" s="374"/>
      <c r="G19" s="374"/>
      <c r="H19" s="374"/>
      <c r="I19" s="374"/>
      <c r="J19" s="374"/>
      <c r="K19" s="374"/>
      <c r="L19" s="374"/>
      <c r="M19" s="153"/>
      <c r="N19" s="154"/>
      <c r="O19" s="155"/>
      <c r="P19" s="156"/>
      <c r="Q19" s="157"/>
    </row>
    <row r="20" spans="1:19" s="146" customFormat="1" ht="15" customHeight="1" x14ac:dyDescent="0.2">
      <c r="A20" s="65"/>
      <c r="B20" s="217"/>
      <c r="C20" s="218"/>
      <c r="D20" s="219"/>
      <c r="E20" s="243" t="s">
        <v>130</v>
      </c>
      <c r="F20" s="244"/>
      <c r="G20" s="244"/>
      <c r="H20" s="244"/>
      <c r="I20" s="244"/>
      <c r="J20" s="244"/>
      <c r="K20" s="244"/>
      <c r="L20" s="244"/>
      <c r="M20" s="287"/>
      <c r="N20" s="385" t="s">
        <v>27</v>
      </c>
      <c r="O20" s="386"/>
      <c r="P20" s="405"/>
      <c r="Q20" s="406"/>
    </row>
    <row r="21" spans="1:19" s="146" customFormat="1" ht="15" customHeight="1" x14ac:dyDescent="0.2">
      <c r="A21" s="65"/>
      <c r="B21" s="217"/>
      <c r="C21" s="218"/>
      <c r="D21" s="219"/>
      <c r="E21" s="243" t="s">
        <v>131</v>
      </c>
      <c r="F21" s="244"/>
      <c r="G21" s="244"/>
      <c r="H21" s="244"/>
      <c r="I21" s="244"/>
      <c r="J21" s="244"/>
      <c r="K21" s="244"/>
      <c r="L21" s="244"/>
      <c r="M21" s="287"/>
      <c r="N21" s="369">
        <v>5400</v>
      </c>
      <c r="O21" s="370"/>
      <c r="P21" s="371">
        <f>N21*A21</f>
        <v>0</v>
      </c>
      <c r="Q21" s="372"/>
      <c r="S21" s="168"/>
    </row>
    <row r="22" spans="1:19" s="146" customFormat="1" ht="15" customHeight="1" x14ac:dyDescent="0.2">
      <c r="A22" s="65"/>
      <c r="B22" s="217"/>
      <c r="C22" s="218"/>
      <c r="D22" s="219"/>
      <c r="E22" s="243" t="s">
        <v>132</v>
      </c>
      <c r="F22" s="244"/>
      <c r="G22" s="244"/>
      <c r="H22" s="244"/>
      <c r="I22" s="244"/>
      <c r="J22" s="244"/>
      <c r="K22" s="244"/>
      <c r="L22" s="244"/>
      <c r="M22" s="287"/>
      <c r="N22" s="369">
        <v>5775</v>
      </c>
      <c r="O22" s="370"/>
      <c r="P22" s="371">
        <f>N22*A22</f>
        <v>0</v>
      </c>
      <c r="Q22" s="372"/>
      <c r="S22" s="168"/>
    </row>
    <row r="23" spans="1:19" s="146" customFormat="1" ht="15.75" customHeight="1" x14ac:dyDescent="0.2">
      <c r="A23" s="170"/>
      <c r="B23" s="377" t="s">
        <v>89</v>
      </c>
      <c r="C23" s="378"/>
      <c r="D23" s="378"/>
      <c r="E23" s="378"/>
      <c r="F23" s="378"/>
      <c r="G23" s="378"/>
      <c r="H23" s="378"/>
      <c r="I23" s="378"/>
      <c r="J23" s="378"/>
      <c r="K23" s="378"/>
      <c r="L23" s="378"/>
      <c r="M23" s="148"/>
      <c r="N23" s="149"/>
      <c r="O23" s="150"/>
      <c r="P23" s="151"/>
      <c r="Q23" s="152"/>
    </row>
    <row r="24" spans="1:19" s="146" customFormat="1" ht="29.25" customHeight="1" x14ac:dyDescent="0.2">
      <c r="A24" s="24"/>
      <c r="B24" s="217"/>
      <c r="C24" s="218"/>
      <c r="D24" s="219"/>
      <c r="E24" s="234" t="s">
        <v>135</v>
      </c>
      <c r="F24" s="235"/>
      <c r="G24" s="235"/>
      <c r="H24" s="235"/>
      <c r="I24" s="235"/>
      <c r="J24" s="235"/>
      <c r="K24" s="235"/>
      <c r="L24" s="235"/>
      <c r="M24" s="236"/>
      <c r="N24" s="369">
        <v>190500</v>
      </c>
      <c r="O24" s="370"/>
      <c r="P24" s="371">
        <f>N24*A24</f>
        <v>0</v>
      </c>
      <c r="Q24" s="372"/>
      <c r="S24" s="168"/>
    </row>
    <row r="25" spans="1:19" s="146" customFormat="1" ht="27.75" customHeight="1" x14ac:dyDescent="0.2">
      <c r="A25" s="24"/>
      <c r="B25" s="217"/>
      <c r="C25" s="218"/>
      <c r="D25" s="219"/>
      <c r="E25" s="234" t="s">
        <v>136</v>
      </c>
      <c r="F25" s="235"/>
      <c r="G25" s="235"/>
      <c r="H25" s="235"/>
      <c r="I25" s="235"/>
      <c r="J25" s="235"/>
      <c r="K25" s="235"/>
      <c r="L25" s="235"/>
      <c r="M25" s="236"/>
      <c r="N25" s="369">
        <v>198000</v>
      </c>
      <c r="O25" s="370"/>
      <c r="P25" s="371">
        <f>N25*A25</f>
        <v>0</v>
      </c>
      <c r="Q25" s="372"/>
      <c r="S25" s="168"/>
    </row>
    <row r="26" spans="1:19" s="146" customFormat="1" ht="15" customHeight="1" x14ac:dyDescent="0.2">
      <c r="A26" s="169"/>
      <c r="B26" s="373" t="s">
        <v>71</v>
      </c>
      <c r="C26" s="374"/>
      <c r="D26" s="374"/>
      <c r="E26" s="374"/>
      <c r="F26" s="374"/>
      <c r="G26" s="374"/>
      <c r="H26" s="374"/>
      <c r="I26" s="374"/>
      <c r="J26" s="374"/>
      <c r="K26" s="374"/>
      <c r="L26" s="374"/>
      <c r="M26" s="153"/>
      <c r="N26" s="154"/>
      <c r="O26" s="155"/>
      <c r="P26" s="156"/>
      <c r="Q26" s="157"/>
    </row>
    <row r="27" spans="1:19" s="146" customFormat="1" ht="15" customHeight="1" x14ac:dyDescent="0.2">
      <c r="A27" s="65"/>
      <c r="B27" s="379"/>
      <c r="C27" s="380"/>
      <c r="D27" s="381"/>
      <c r="E27" s="382" t="s">
        <v>65</v>
      </c>
      <c r="F27" s="383"/>
      <c r="G27" s="383"/>
      <c r="H27" s="383"/>
      <c r="I27" s="383"/>
      <c r="J27" s="383"/>
      <c r="K27" s="383"/>
      <c r="L27" s="383"/>
      <c r="M27" s="384"/>
      <c r="N27" s="385" t="s">
        <v>27</v>
      </c>
      <c r="O27" s="386"/>
      <c r="P27" s="371"/>
      <c r="Q27" s="372"/>
    </row>
    <row r="28" spans="1:19" s="146" customFormat="1" ht="15" customHeight="1" x14ac:dyDescent="0.2">
      <c r="A28" s="65"/>
      <c r="B28" s="217"/>
      <c r="C28" s="218"/>
      <c r="D28" s="219"/>
      <c r="E28" s="243" t="s">
        <v>62</v>
      </c>
      <c r="F28" s="244"/>
      <c r="G28" s="244"/>
      <c r="H28" s="244"/>
      <c r="I28" s="244"/>
      <c r="J28" s="244"/>
      <c r="K28" s="244"/>
      <c r="L28" s="244"/>
      <c r="M28" s="287"/>
      <c r="N28" s="375">
        <v>10250</v>
      </c>
      <c r="O28" s="376"/>
      <c r="P28" s="371">
        <f>N28*A28</f>
        <v>0</v>
      </c>
      <c r="Q28" s="372"/>
    </row>
    <row r="29" spans="1:19" s="146" customFormat="1" ht="15" customHeight="1" x14ac:dyDescent="0.2">
      <c r="A29" s="65"/>
      <c r="B29" s="379"/>
      <c r="C29" s="380"/>
      <c r="D29" s="381"/>
      <c r="E29" s="382" t="s">
        <v>63</v>
      </c>
      <c r="F29" s="383"/>
      <c r="G29" s="383"/>
      <c r="H29" s="383"/>
      <c r="I29" s="383"/>
      <c r="J29" s="383"/>
      <c r="K29" s="383"/>
      <c r="L29" s="383"/>
      <c r="M29" s="384"/>
      <c r="N29" s="375">
        <v>15950</v>
      </c>
      <c r="O29" s="376"/>
      <c r="P29" s="371">
        <f>N29*A29</f>
        <v>0</v>
      </c>
      <c r="Q29" s="372"/>
      <c r="S29" s="168"/>
    </row>
    <row r="30" spans="1:19" ht="15.75" thickBot="1" x14ac:dyDescent="0.3">
      <c r="A30" s="138"/>
      <c r="B30" s="398"/>
      <c r="C30" s="398"/>
      <c r="D30" s="398"/>
      <c r="E30" s="398"/>
      <c r="F30" s="398"/>
      <c r="G30" s="398"/>
      <c r="H30" s="398"/>
      <c r="I30" s="398"/>
      <c r="J30" s="399"/>
      <c r="K30" s="398"/>
      <c r="L30" s="398"/>
      <c r="M30" s="398"/>
      <c r="N30" s="398"/>
      <c r="O30" s="398"/>
      <c r="P30" s="398"/>
      <c r="Q30" s="165"/>
    </row>
    <row r="31" spans="1:19" ht="16.5" thickBot="1" x14ac:dyDescent="0.3">
      <c r="A31" s="325" t="s">
        <v>35</v>
      </c>
      <c r="B31" s="400"/>
      <c r="C31" s="401"/>
      <c r="D31" s="401"/>
      <c r="E31" s="401"/>
      <c r="F31" s="401"/>
      <c r="G31" s="401"/>
      <c r="H31" s="401"/>
      <c r="I31" s="402"/>
      <c r="J31" s="166"/>
      <c r="K31" s="403" t="s">
        <v>93</v>
      </c>
      <c r="L31" s="404"/>
      <c r="M31" s="404"/>
      <c r="N31" s="404"/>
      <c r="O31" s="164"/>
      <c r="P31" s="159">
        <f>SUM(P4:Q29)</f>
        <v>0</v>
      </c>
      <c r="Q31" s="160">
        <f>SUM(P5:Q29)</f>
        <v>0</v>
      </c>
    </row>
    <row r="32" spans="1:19" x14ac:dyDescent="0.25">
      <c r="A32" s="389"/>
      <c r="B32" s="390"/>
      <c r="C32" s="390"/>
      <c r="D32" s="390"/>
      <c r="E32" s="390"/>
      <c r="F32" s="390"/>
      <c r="G32" s="390"/>
      <c r="H32" s="390"/>
      <c r="I32" s="391"/>
      <c r="J32" s="139"/>
      <c r="K32" s="140"/>
      <c r="L32" s="140"/>
      <c r="M32" s="140"/>
      <c r="N32" s="140"/>
      <c r="O32" s="141"/>
      <c r="P32" s="141"/>
      <c r="Q32" s="161"/>
    </row>
    <row r="33" spans="1:17" x14ac:dyDescent="0.25">
      <c r="A33" s="392"/>
      <c r="B33" s="393"/>
      <c r="C33" s="393"/>
      <c r="D33" s="393"/>
      <c r="E33" s="393"/>
      <c r="F33" s="393"/>
      <c r="G33" s="393"/>
      <c r="H33" s="393"/>
      <c r="I33" s="394"/>
      <c r="J33" s="139"/>
      <c r="K33" s="140"/>
      <c r="L33" s="140"/>
      <c r="M33" s="140"/>
      <c r="N33" s="140"/>
      <c r="O33" s="141"/>
      <c r="P33" s="141"/>
      <c r="Q33" s="161"/>
    </row>
    <row r="34" spans="1:17" x14ac:dyDescent="0.25">
      <c r="A34" s="392"/>
      <c r="B34" s="393"/>
      <c r="C34" s="393"/>
      <c r="D34" s="393"/>
      <c r="E34" s="393"/>
      <c r="F34" s="393"/>
      <c r="G34" s="393"/>
      <c r="H34" s="393"/>
      <c r="I34" s="394"/>
      <c r="J34" s="139"/>
      <c r="K34" s="140"/>
      <c r="L34" s="140"/>
      <c r="M34" s="140"/>
      <c r="N34" s="140"/>
      <c r="O34" s="141"/>
      <c r="P34" s="141"/>
      <c r="Q34" s="161"/>
    </row>
    <row r="35" spans="1:17" ht="15.75" thickBot="1" x14ac:dyDescent="0.3">
      <c r="A35" s="395"/>
      <c r="B35" s="396"/>
      <c r="C35" s="396"/>
      <c r="D35" s="396"/>
      <c r="E35" s="396"/>
      <c r="F35" s="396"/>
      <c r="G35" s="396"/>
      <c r="H35" s="396"/>
      <c r="I35" s="397"/>
      <c r="J35" s="139"/>
      <c r="K35" s="140"/>
      <c r="L35" s="140"/>
      <c r="M35" s="140"/>
      <c r="N35" s="140"/>
      <c r="O35" s="141"/>
      <c r="P35" s="141"/>
      <c r="Q35" s="161"/>
    </row>
    <row r="36" spans="1:17" ht="29.25" customHeight="1" x14ac:dyDescent="0.25">
      <c r="A36" s="299" t="s">
        <v>134</v>
      </c>
      <c r="B36" s="300"/>
      <c r="C36" s="300"/>
      <c r="D36" s="300"/>
      <c r="E36" s="300"/>
      <c r="F36" s="300"/>
      <c r="G36" s="300"/>
      <c r="H36" s="300"/>
      <c r="I36" s="300"/>
      <c r="J36" s="300"/>
      <c r="K36" s="300"/>
      <c r="L36" s="300"/>
      <c r="M36" s="300"/>
      <c r="N36" s="300"/>
      <c r="O36" s="300"/>
      <c r="P36" s="300"/>
      <c r="Q36" s="161"/>
    </row>
    <row r="37" spans="1:17" ht="15.75" thickBot="1" x14ac:dyDescent="0.3">
      <c r="A37" s="288" t="s">
        <v>133</v>
      </c>
      <c r="B37" s="289"/>
      <c r="C37" s="289"/>
      <c r="D37" s="289"/>
      <c r="E37" s="289"/>
      <c r="F37" s="289"/>
      <c r="G37" s="289"/>
      <c r="H37" s="289"/>
      <c r="I37" s="289"/>
      <c r="J37" s="289"/>
      <c r="K37" s="289"/>
      <c r="L37" s="289"/>
      <c r="M37" s="289"/>
      <c r="N37" s="289"/>
      <c r="O37" s="289"/>
      <c r="P37" s="289"/>
      <c r="Q37" s="163"/>
    </row>
    <row r="38" spans="1:17" x14ac:dyDescent="0.25">
      <c r="Q38" s="162"/>
    </row>
  </sheetData>
  <sheetProtection algorithmName="SHA-512" hashValue="C9K4CulHxV2Mm6SPvCYdsuRgWBgaDbNyj5EJCDsdOdOXqKHD7kcDrP1WvY4sh2KlFeNImYEuiSYT1SSUseD1Xg==" saltValue="QVS6uuoOc47H1CwlI6/UsQ==" spinCount="100000" sheet="1" objects="1" scenarios="1"/>
  <mergeCells count="95">
    <mergeCell ref="B4:L4"/>
    <mergeCell ref="B5:D5"/>
    <mergeCell ref="E5:M5"/>
    <mergeCell ref="B3:L3"/>
    <mergeCell ref="A2:B2"/>
    <mergeCell ref="C2:D2"/>
    <mergeCell ref="E2:F2"/>
    <mergeCell ref="G2:J2"/>
    <mergeCell ref="L2:P2"/>
    <mergeCell ref="P3:Q3"/>
    <mergeCell ref="N5:O5"/>
    <mergeCell ref="P5:Q5"/>
    <mergeCell ref="B12:D12"/>
    <mergeCell ref="E12:M12"/>
    <mergeCell ref="B6:D6"/>
    <mergeCell ref="B10:L10"/>
    <mergeCell ref="B11:D11"/>
    <mergeCell ref="E11:M11"/>
    <mergeCell ref="B9:D9"/>
    <mergeCell ref="E9:M9"/>
    <mergeCell ref="E6:M6"/>
    <mergeCell ref="N12:O12"/>
    <mergeCell ref="P12:Q12"/>
    <mergeCell ref="P11:Q11"/>
    <mergeCell ref="P9:Q9"/>
    <mergeCell ref="N11:O11"/>
    <mergeCell ref="N9:O9"/>
    <mergeCell ref="B16:D16"/>
    <mergeCell ref="E16:M16"/>
    <mergeCell ref="B13:D13"/>
    <mergeCell ref="N15:O15"/>
    <mergeCell ref="P15:Q15"/>
    <mergeCell ref="N16:O16"/>
    <mergeCell ref="P16:Q16"/>
    <mergeCell ref="B14:L14"/>
    <mergeCell ref="B15:D15"/>
    <mergeCell ref="E15:M15"/>
    <mergeCell ref="B29:D29"/>
    <mergeCell ref="E29:M29"/>
    <mergeCell ref="N24:O24"/>
    <mergeCell ref="P24:Q24"/>
    <mergeCell ref="E20:M20"/>
    <mergeCell ref="N20:O20"/>
    <mergeCell ref="P20:Q20"/>
    <mergeCell ref="B25:D25"/>
    <mergeCell ref="E25:M25"/>
    <mergeCell ref="B22:D22"/>
    <mergeCell ref="E22:M22"/>
    <mergeCell ref="E24:M24"/>
    <mergeCell ref="N29:O29"/>
    <mergeCell ref="P29:Q29"/>
    <mergeCell ref="A32:I35"/>
    <mergeCell ref="B30:P30"/>
    <mergeCell ref="A31:B31"/>
    <mergeCell ref="C31:I31"/>
    <mergeCell ref="K31:N31"/>
    <mergeCell ref="A36:P36"/>
    <mergeCell ref="A37:P37"/>
    <mergeCell ref="P17:Q17"/>
    <mergeCell ref="B18:D18"/>
    <mergeCell ref="E18:M18"/>
    <mergeCell ref="N18:O18"/>
    <mergeCell ref="P18:Q18"/>
    <mergeCell ref="B19:L19"/>
    <mergeCell ref="B21:D21"/>
    <mergeCell ref="E21:M21"/>
    <mergeCell ref="B20:D20"/>
    <mergeCell ref="B17:D17"/>
    <mergeCell ref="N21:O21"/>
    <mergeCell ref="P21:Q21"/>
    <mergeCell ref="E17:M17"/>
    <mergeCell ref="N17:O17"/>
    <mergeCell ref="N6:O6"/>
    <mergeCell ref="N8:O8"/>
    <mergeCell ref="B8:D8"/>
    <mergeCell ref="E8:M8"/>
    <mergeCell ref="P6:Q6"/>
    <mergeCell ref="B7:L7"/>
    <mergeCell ref="P8:Q8"/>
    <mergeCell ref="A1:Q1"/>
    <mergeCell ref="N25:O25"/>
    <mergeCell ref="P25:Q25"/>
    <mergeCell ref="B26:L26"/>
    <mergeCell ref="B28:D28"/>
    <mergeCell ref="E28:M28"/>
    <mergeCell ref="N28:O28"/>
    <mergeCell ref="P28:Q28"/>
    <mergeCell ref="N22:O22"/>
    <mergeCell ref="P22:Q22"/>
    <mergeCell ref="B23:L23"/>
    <mergeCell ref="B24:D24"/>
    <mergeCell ref="B27:D27"/>
    <mergeCell ref="E27:M27"/>
    <mergeCell ref="N27:O27"/>
    <mergeCell ref="P27:Q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6"/>
  <sheetViews>
    <sheetView workbookViewId="0">
      <selection activeCell="B22" sqref="B22"/>
    </sheetView>
  </sheetViews>
  <sheetFormatPr defaultRowHeight="15" x14ac:dyDescent="0.25"/>
  <cols>
    <col min="1" max="1" width="26.28515625" bestFit="1" customWidth="1"/>
    <col min="2" max="4" width="31.140625" customWidth="1"/>
  </cols>
  <sheetData>
    <row r="1" spans="1:4" x14ac:dyDescent="0.25">
      <c r="A1" s="131"/>
      <c r="B1" s="131" t="s">
        <v>47</v>
      </c>
      <c r="C1" s="131" t="s">
        <v>48</v>
      </c>
      <c r="D1" s="132" t="s">
        <v>49</v>
      </c>
    </row>
    <row r="2" spans="1:4" x14ac:dyDescent="0.25">
      <c r="A2" s="131" t="s">
        <v>60</v>
      </c>
      <c r="B2" s="131"/>
      <c r="C2" s="131"/>
      <c r="D2" s="133"/>
    </row>
    <row r="3" spans="1:4" x14ac:dyDescent="0.25">
      <c r="A3" s="134" t="s">
        <v>43</v>
      </c>
      <c r="B3" s="134" t="s">
        <v>52</v>
      </c>
      <c r="C3" s="134" t="s">
        <v>56</v>
      </c>
      <c r="D3" s="135" t="s">
        <v>53</v>
      </c>
    </row>
    <row r="4" spans="1:4" x14ac:dyDescent="0.25">
      <c r="A4" s="131"/>
      <c r="B4" s="131"/>
      <c r="C4" s="131"/>
      <c r="D4" s="132"/>
    </row>
    <row r="5" spans="1:4" x14ac:dyDescent="0.25">
      <c r="A5" s="131"/>
      <c r="B5" s="131"/>
      <c r="C5" s="131"/>
      <c r="D5" s="132"/>
    </row>
    <row r="6" spans="1:4" x14ac:dyDescent="0.25">
      <c r="A6" s="131"/>
      <c r="B6" s="131"/>
      <c r="C6" s="131"/>
      <c r="D6" s="132"/>
    </row>
    <row r="7" spans="1:4" x14ac:dyDescent="0.25">
      <c r="A7" s="131"/>
      <c r="B7" s="131"/>
      <c r="C7" s="131"/>
      <c r="D7" s="132"/>
    </row>
    <row r="8" spans="1:4" x14ac:dyDescent="0.25">
      <c r="A8" s="131"/>
      <c r="B8" s="131"/>
      <c r="C8" s="131"/>
      <c r="D8" s="132"/>
    </row>
    <row r="9" spans="1:4" x14ac:dyDescent="0.25">
      <c r="A9" s="131"/>
      <c r="B9" s="131"/>
      <c r="C9" s="131"/>
      <c r="D9" s="132"/>
    </row>
    <row r="10" spans="1:4" x14ac:dyDescent="0.25">
      <c r="A10" s="131"/>
      <c r="B10" s="131"/>
      <c r="C10" s="131"/>
      <c r="D10" s="132"/>
    </row>
    <row r="11" spans="1:4" x14ac:dyDescent="0.25">
      <c r="A11" s="131"/>
      <c r="B11" s="131"/>
      <c r="C11" s="131"/>
      <c r="D11" s="132"/>
    </row>
    <row r="12" spans="1:4" x14ac:dyDescent="0.25">
      <c r="A12" s="131"/>
      <c r="B12" s="131"/>
      <c r="C12" s="131"/>
      <c r="D12" s="132"/>
    </row>
    <row r="13" spans="1:4" x14ac:dyDescent="0.25">
      <c r="A13" s="131"/>
      <c r="B13" s="131"/>
      <c r="C13" s="131"/>
      <c r="D13" s="132"/>
    </row>
    <row r="14" spans="1:4" x14ac:dyDescent="0.25">
      <c r="A14" s="131"/>
      <c r="B14" s="131"/>
      <c r="C14" s="131"/>
      <c r="D14" s="132"/>
    </row>
    <row r="15" spans="1:4" x14ac:dyDescent="0.25">
      <c r="A15" s="131"/>
      <c r="B15" s="131"/>
      <c r="C15" s="131"/>
      <c r="D15" s="132"/>
    </row>
    <row r="16" spans="1:4" x14ac:dyDescent="0.25">
      <c r="A16" s="131"/>
      <c r="B16" s="131"/>
      <c r="C16" s="131"/>
      <c r="D16" s="132"/>
    </row>
    <row r="17" spans="1:4" x14ac:dyDescent="0.25">
      <c r="A17" s="131"/>
      <c r="B17" s="131"/>
      <c r="C17" s="131"/>
      <c r="D17" s="132"/>
    </row>
    <row r="18" spans="1:4" x14ac:dyDescent="0.25">
      <c r="A18" s="131"/>
      <c r="B18" s="131"/>
      <c r="C18" s="131"/>
      <c r="D18" s="132"/>
    </row>
    <row r="19" spans="1:4" x14ac:dyDescent="0.25">
      <c r="A19" s="131"/>
      <c r="B19" s="131"/>
      <c r="C19" s="131"/>
      <c r="D19" s="132"/>
    </row>
    <row r="20" spans="1:4" x14ac:dyDescent="0.25">
      <c r="A20" s="131"/>
      <c r="B20" s="131"/>
      <c r="C20" s="131"/>
      <c r="D20" s="132"/>
    </row>
    <row r="21" spans="1:4" x14ac:dyDescent="0.25">
      <c r="A21" s="131"/>
      <c r="B21" s="131"/>
      <c r="C21" s="131"/>
      <c r="D21" s="132"/>
    </row>
    <row r="22" spans="1:4" x14ac:dyDescent="0.25">
      <c r="A22" s="131"/>
      <c r="B22" s="131"/>
      <c r="C22" s="131"/>
      <c r="D22" s="132"/>
    </row>
    <row r="23" spans="1:4" x14ac:dyDescent="0.25">
      <c r="A23" s="131"/>
      <c r="B23" s="131"/>
      <c r="C23" s="131"/>
      <c r="D23" s="132"/>
    </row>
    <row r="24" spans="1:4" x14ac:dyDescent="0.25">
      <c r="A24" s="131"/>
      <c r="B24" s="131"/>
      <c r="C24" s="131"/>
      <c r="D24" s="132"/>
    </row>
    <row r="25" spans="1:4" x14ac:dyDescent="0.25">
      <c r="A25" s="131" t="s">
        <v>42</v>
      </c>
      <c r="B25" s="131"/>
      <c r="C25" s="131"/>
      <c r="D25" s="132"/>
    </row>
    <row r="26" spans="1:4" x14ac:dyDescent="0.25">
      <c r="A26" s="131"/>
      <c r="B26" s="131"/>
      <c r="C26" s="131"/>
      <c r="D26" s="132"/>
    </row>
    <row r="27" spans="1:4" x14ac:dyDescent="0.25">
      <c r="A27" s="134" t="s">
        <v>44</v>
      </c>
      <c r="B27" s="134" t="s">
        <v>46</v>
      </c>
      <c r="C27" s="134" t="s">
        <v>50</v>
      </c>
      <c r="D27" s="135" t="s">
        <v>54</v>
      </c>
    </row>
    <row r="28" spans="1:4" x14ac:dyDescent="0.25">
      <c r="A28" s="134" t="s">
        <v>45</v>
      </c>
      <c r="B28" s="134" t="s">
        <v>51</v>
      </c>
      <c r="C28" s="134" t="s">
        <v>50</v>
      </c>
      <c r="D28" s="135" t="s">
        <v>55</v>
      </c>
    </row>
    <row r="29" spans="1:4" x14ac:dyDescent="0.25">
      <c r="A29" s="131" t="s">
        <v>57</v>
      </c>
      <c r="B29" s="131"/>
      <c r="C29" s="131"/>
      <c r="D29" s="132"/>
    </row>
    <row r="30" spans="1:4" x14ac:dyDescent="0.25">
      <c r="A30" s="131"/>
      <c r="B30" s="131"/>
      <c r="C30" s="131"/>
      <c r="D30" s="131"/>
    </row>
    <row r="31" spans="1:4" x14ac:dyDescent="0.25">
      <c r="A31" s="131"/>
      <c r="B31" s="131"/>
      <c r="C31" s="131"/>
      <c r="D31" s="131"/>
    </row>
    <row r="32" spans="1:4" x14ac:dyDescent="0.25">
      <c r="A32" s="131"/>
      <c r="B32" s="131"/>
      <c r="C32" s="131"/>
      <c r="D32" s="131"/>
    </row>
    <row r="33" spans="1:4" x14ac:dyDescent="0.25">
      <c r="A33" s="131"/>
      <c r="B33" s="131"/>
      <c r="C33" s="131"/>
      <c r="D33" s="131"/>
    </row>
    <row r="34" spans="1:4" x14ac:dyDescent="0.25">
      <c r="A34" s="131"/>
      <c r="B34" s="131"/>
      <c r="C34" s="131"/>
      <c r="D34" s="131"/>
    </row>
    <row r="35" spans="1:4" x14ac:dyDescent="0.25">
      <c r="A35" s="131"/>
      <c r="B35" s="131"/>
      <c r="C35" s="131"/>
      <c r="D35" s="131"/>
    </row>
    <row r="36" spans="1:4" x14ac:dyDescent="0.25">
      <c r="A36" s="131"/>
      <c r="B36" s="131"/>
      <c r="C36" s="131"/>
      <c r="D36" s="131"/>
    </row>
  </sheetData>
  <hyperlinks>
    <hyperlink ref="D27" r:id="rId1" display="mailto:athompson@yetterco.com" xr:uid="{00000000-0004-0000-0400-000000000000}"/>
    <hyperlink ref="D28" r:id="rId2" display="mailto:dallensworth@yetterco.com" xr:uid="{00000000-0004-0000-0400-000001000000}"/>
    <hyperlink ref="D3" r:id="rId3" display="mailto:cfast@fastagsolutions.com" xr:uid="{00000000-0004-0000-0400-000002000000}"/>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Tear Sheet Fast</vt:lpstr>
      <vt:lpstr>Configuration and Pricing</vt:lpstr>
      <vt:lpstr>Dry Delivery Systems</vt:lpstr>
      <vt:lpstr>Contact Info</vt:lpstr>
      <vt:lpstr>'Configuration and Pricing'!Print_Area</vt:lpstr>
      <vt:lpstr>'Tear Sheet Fast'!Print_Area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 Authorized Customer</dc:creator>
  <cp:keywords/>
  <dc:description/>
  <cp:lastModifiedBy>Cody Fast</cp:lastModifiedBy>
  <cp:revision/>
  <cp:lastPrinted>2023-05-18T16:58:28Z</cp:lastPrinted>
  <dcterms:created xsi:type="dcterms:W3CDTF">2009-07-09T03:35:39Z</dcterms:created>
  <dcterms:modified xsi:type="dcterms:W3CDTF">2026-02-10T18:27:22Z</dcterms:modified>
  <cp:category/>
  <cp:contentStatus/>
</cp:coreProperties>
</file>